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Работа\1. Прогноз СЭР\2. Прогноз СЭР на 2026\"/>
    </mc:Choice>
  </mc:AlternateContent>
  <xr:revisionPtr revIDLastSave="0" documentId="13_ncr:1_{5F3EC797-549C-4592-86F2-7C5C9911AF10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стр.1_6" sheetId="1" r:id="rId1"/>
    <sheet name="Лист2" sheetId="2" r:id="rId2"/>
  </sheets>
  <definedNames>
    <definedName name="_xlnm.Print_Area" localSheetId="0">стр.1_6!$A$2:$L$204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198" i="1" l="1"/>
  <c r="K198" i="1"/>
  <c r="J198" i="1"/>
  <c r="I198" i="1"/>
  <c r="H198" i="1"/>
  <c r="G198" i="1"/>
  <c r="F198" i="1"/>
  <c r="E198" i="1"/>
  <c r="L106" i="1"/>
  <c r="L107" i="1" s="1"/>
  <c r="K106" i="1"/>
  <c r="K107" i="1" s="1"/>
  <c r="J106" i="1"/>
  <c r="J107" i="1" s="1"/>
  <c r="I106" i="1"/>
  <c r="I107" i="1" s="1"/>
  <c r="H106" i="1"/>
  <c r="H107" i="1" s="1"/>
  <c r="G106" i="1"/>
  <c r="G107" i="1" s="1"/>
  <c r="F106" i="1"/>
  <c r="F107" i="1" s="1"/>
  <c r="E107" i="1"/>
  <c r="D107" i="1"/>
  <c r="E106" i="1"/>
  <c r="D106" i="1"/>
  <c r="G71" i="1"/>
  <c r="H71" i="1"/>
  <c r="I71" i="1"/>
  <c r="J71" i="1"/>
  <c r="K71" i="1"/>
  <c r="L71" i="1"/>
  <c r="F71" i="1"/>
  <c r="G69" i="1"/>
  <c r="H69" i="1"/>
  <c r="I69" i="1"/>
  <c r="J69" i="1"/>
  <c r="K69" i="1"/>
  <c r="L69" i="1"/>
  <c r="G67" i="1"/>
  <c r="H67" i="1"/>
  <c r="I67" i="1"/>
  <c r="J67" i="1"/>
  <c r="K67" i="1"/>
  <c r="L67" i="1"/>
  <c r="F67" i="1"/>
  <c r="E67" i="1"/>
  <c r="E19" i="1"/>
  <c r="L19" i="1"/>
  <c r="K19" i="1"/>
  <c r="J19" i="1"/>
  <c r="I19" i="1"/>
  <c r="H19" i="1"/>
  <c r="G19" i="1"/>
  <c r="F19" i="1"/>
  <c r="D19" i="1"/>
  <c r="F192" i="1"/>
  <c r="L200" i="1"/>
  <c r="K200" i="1"/>
  <c r="J200" i="1"/>
  <c r="I200" i="1"/>
  <c r="H200" i="1"/>
  <c r="G200" i="1"/>
  <c r="F200" i="1"/>
  <c r="E200" i="1"/>
  <c r="D200" i="1"/>
  <c r="E71" i="1"/>
  <c r="E69" i="1"/>
  <c r="D198" i="1"/>
  <c r="F69" i="1" l="1"/>
</calcChain>
</file>

<file path=xl/sharedStrings.xml><?xml version="1.0" encoding="utf-8"?>
<sst xmlns="http://schemas.openxmlformats.org/spreadsheetml/2006/main" count="1675" uniqueCount="422">
  <si>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</si>
  <si>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</si>
  <si>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</si>
  <si>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</si>
  <si>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</si>
  <si>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</si>
  <si>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</si>
  <si>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</si>
  <si>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</si>
  <si>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</si>
  <si>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</si>
  <si>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</si>
  <si>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</si>
  <si>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</si>
  <si>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</si>
  <si>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</si>
  <si>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</si>
  <si>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</si>
  <si>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</si>
  <si>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</si>
  <si>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</si>
  <si>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</si>
  <si>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-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</si>
  <si>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</si>
  <si>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</si>
  <si>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</si>
  <si>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</si>
  <si>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</si>
  <si>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</si>
  <si>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</si>
  <si>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</si>
  <si>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</si>
  <si>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</si>
  <si>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</si>
  <si>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</si>
  <si>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</si>
  <si>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</si>
  <si>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Валовой региональный продукт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</si>
  <si>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</si>
  <si>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</si>
  <si>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</si>
  <si>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</si>
  <si>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</si>
  <si>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</si>
  <si>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</si>
  <si>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</si>
  <si>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</si>
  <si>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</si>
  <si>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</si>
  <si>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</si>
  <si>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</si>
  <si>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</si>
  <si>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</si>
  <si>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</si>
  <si>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</si>
  <si>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Добыча угля (05)</t>
  </si>
  <si>
    <t>3.5</t>
  </si>
  <si>
    <t>Добыча сырой нефти и природного газа (06)</t>
  </si>
  <si>
    <t>3.6</t>
  </si>
  <si>
    <t>Добыча металлических руд (07)</t>
  </si>
  <si>
    <t>3.7</t>
  </si>
  <si>
    <t>Добыча прочих полезных ископаемых (08)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</si>
  <si>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</si>
  <si>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</si>
  <si>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</si>
  <si>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</si>
  <si>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</si>
  <si>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</si>
  <si>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</si>
  <si>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</si>
  <si>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</si>
  <si>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</si>
  <si>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</si>
  <si>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</si>
  <si>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</si>
  <si>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</si>
  <si>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</si>
  <si>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</si>
  <si>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</si>
  <si>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</si>
  <si>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</si>
  <si>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</si>
  <si>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</si>
  <si>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</si>
  <si>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</si>
  <si>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</si>
  <si>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</si>
  <si>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</si>
  <si>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</si>
  <si>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</si>
  <si>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</si>
  <si>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</si>
  <si>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</si>
  <si>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</si>
  <si>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</si>
  <si>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</si>
  <si>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</si>
  <si>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</si>
  <si>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</si>
  <si>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</si>
  <si>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</si>
  <si>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</si>
  <si>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</si>
  <si>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</si>
  <si>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</si>
  <si>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</si>
  <si>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</si>
  <si>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</si>
  <si>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</si>
  <si>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</si>
  <si>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</si>
  <si>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</si>
  <si>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</si>
  <si>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</si>
  <si>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</si>
  <si>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</si>
  <si>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</si>
  <si>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</si>
  <si>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</si>
  <si>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</si>
  <si>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</si>
  <si>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</si>
  <si>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</si>
  <si>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</si>
  <si>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</si>
  <si>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</si>
  <si>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</si>
  <si>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</si>
  <si>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</si>
  <si>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</si>
  <si>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</si>
  <si>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</si>
  <si>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</si>
  <si>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</si>
  <si>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</si>
  <si>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</si>
  <si>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</si>
  <si>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</si>
  <si>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</si>
  <si>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</si>
  <si>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</si>
  <si>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</si>
  <si>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</si>
  <si>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</si>
  <si>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</si>
  <si>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</si>
  <si>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</si>
  <si>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</si>
  <si>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</si>
  <si>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</si>
  <si>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</si>
  <si>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</si>
  <si>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</si>
  <si>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</si>
  <si>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</si>
  <si>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</si>
  <si>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</si>
  <si>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</si>
  <si>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</si>
  <si>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</si>
  <si>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</si>
  <si>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</si>
  <si>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 (без субъектов малого предпринимательства)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</si>
  <si>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</si>
  <si>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</si>
  <si>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</si>
  <si>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</si>
  <si>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</si>
  <si>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</si>
  <si>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</si>
  <si>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млн долл. США</t>
  </si>
  <si>
    <t>…***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</si>
  <si>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</si>
  <si>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</si>
  <si>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</si>
  <si>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</si>
  <si>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</si>
  <si>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</si>
  <si>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</si>
  <si>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</si>
  <si>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</si>
  <si>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</si>
  <si>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</si>
  <si>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</si>
  <si>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</si>
  <si>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</si>
  <si>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</si>
  <si>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</si>
  <si>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</si>
  <si>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</si>
  <si>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</si>
  <si>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</si>
  <si>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млрд руб.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</si>
  <si>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</si>
  <si>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</si>
  <si>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</si>
  <si>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</si>
  <si>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</si>
  <si>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</si>
  <si>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</si>
  <si>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</si>
  <si>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</si>
  <si>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</si>
  <si>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</si>
  <si>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</si>
  <si>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</si>
  <si>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</si>
  <si>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</si>
  <si>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</si>
  <si>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</si>
  <si>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</si>
  <si>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</si>
  <si>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</si>
  <si>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</si>
  <si>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</si>
  <si>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</si>
  <si>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</si>
  <si>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</si>
  <si>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</si>
  <si>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</si>
  <si>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</si>
  <si>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</si>
  <si>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</si>
  <si>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</si>
  <si>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10.</t>
  </si>
  <si>
    <t>10.2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</si>
  <si>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</si>
  <si>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</si>
  <si>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</si>
  <si>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</si>
  <si>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</si>
  <si>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</si>
  <si>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</si>
  <si>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</si>
  <si>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</si>
  <si>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</si>
  <si>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</si>
  <si>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</si>
  <si>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</si>
  <si>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</si>
  <si>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</si>
  <si>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</si>
  <si>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</si>
  <si>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</si>
  <si>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</si>
  <si>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</si>
  <si>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</si>
  <si>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</si>
  <si>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</si>
  <si>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</si>
  <si>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</si>
  <si>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</si>
  <si>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</si>
  <si>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</si>
  <si>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</si>
  <si>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</si>
  <si>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</si>
  <si>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</si>
  <si>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</si>
  <si>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</si>
  <si>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</si>
  <si>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</si>
  <si>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</si>
  <si>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</si>
  <si>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</si>
  <si>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</si>
  <si>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</si>
  <si>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</si>
  <si>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</si>
  <si>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</si>
  <si>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</si>
  <si>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</si>
  <si>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</si>
  <si>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</si>
  <si>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</si>
  <si>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</si>
  <si>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</si>
  <si>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</si>
  <si>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</si>
  <si>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</si>
  <si>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</si>
  <si>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</si>
  <si>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</si>
  <si>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</si>
  <si>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</si>
  <si>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r>
      <rPr>
        <i/>
        <sz val="6.5"/>
        <rFont val="Times New Roman"/>
        <family val="1"/>
        <charset val="1"/>
      </rPr>
      <t xml:space="preserve">Дефицит(-), профицит(+) консолидированного бюджета </t>
    </r>
    <r>
      <rPr>
        <b/>
        <sz val="6.5"/>
        <rFont val="Times New Roman"/>
        <family val="1"/>
        <charset val="204"/>
      </rPr>
      <t>Быстринского муниципального района</t>
    </r>
    <r>
      <rPr>
        <i/>
        <sz val="6.5"/>
        <rFont val="Times New Roman"/>
        <family val="1"/>
        <charset val="1"/>
      </rPr>
      <t>, млн рублей</t>
    </r>
  </si>
  <si>
    <t>10.8</t>
  </si>
  <si>
    <r>
      <rPr>
        <sz val="6.5"/>
        <rFont val="Times New Roman"/>
        <family val="1"/>
        <charset val="1"/>
      </rPr>
      <t xml:space="preserve">Государственный долг </t>
    </r>
    <r>
      <rPr>
        <b/>
        <sz val="6.5"/>
        <rFont val="Times New Roman"/>
        <family val="1"/>
        <charset val="204"/>
      </rPr>
      <t>Быстринского муниципального района</t>
    </r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</si>
  <si>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</si>
  <si>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</si>
  <si>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</si>
  <si>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</si>
  <si>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</si>
  <si>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</si>
  <si>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</si>
  <si>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руб./мес.</t>
  </si>
  <si>
    <t>11.2.1</t>
  </si>
  <si>
    <t>трудоспособного населения</t>
  </si>
  <si>
    <t>11.2.2</t>
  </si>
  <si>
    <t>пенсионеров</t>
  </si>
  <si>
    <t>11.2.3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</si>
  <si>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</si>
  <si>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</si>
  <si>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</si>
  <si>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</si>
  <si>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</si>
  <si>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</si>
  <si>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</si>
  <si>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</si>
  <si>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</si>
  <si>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</si>
  <si>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</si>
  <si>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</si>
  <si>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</si>
  <si>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</si>
  <si>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</si>
  <si>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</si>
  <si>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</si>
  <si>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</si>
  <si>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</si>
  <si>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</si>
  <si>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</si>
  <si>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</si>
  <si>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</si>
  <si>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</si>
  <si>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</si>
  <si>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</si>
  <si>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</si>
  <si>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</si>
  <si>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</si>
  <si>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</si>
  <si>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</si>
  <si>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</si>
  <si>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</si>
  <si>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</si>
  <si>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</si>
  <si>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</si>
  <si>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</si>
  <si>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</si>
  <si>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</si>
  <si>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</si>
  <si>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</si>
  <si>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</si>
  <si>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</si>
  <si>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</si>
  <si>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</si>
  <si>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</si>
  <si>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</si>
  <si>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</si>
  <si>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</si>
  <si>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</si>
  <si>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</si>
  <si>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</si>
  <si>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</si>
  <si>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</si>
  <si>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</si>
  <si>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</si>
  <si>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</si>
  <si>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</si>
  <si>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</si>
  <si>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</si>
  <si>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</si>
  <si>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</si>
  <si>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</si>
  <si>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</si>
  <si>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</si>
  <si>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</si>
  <si>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</si>
  <si>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Номинальная начисленная среднемесячная заработная плата работников организаций</t>
  </si>
  <si>
    <t>рублей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</si>
  <si>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</si>
  <si>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</si>
  <si>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</si>
  <si>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</si>
  <si>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</si>
  <si>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</si>
  <si>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</si>
  <si>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</si>
  <si>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</si>
  <si>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</si>
  <si>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</si>
  <si>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Уровень безработицы (по методологии МОТ)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</si>
  <si>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</si>
  <si>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</si>
  <si>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</si>
  <si>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</si>
  <si>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</si>
  <si>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</si>
  <si>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</si>
  <si>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</si>
  <si>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Фонд заработной платы работников организаций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</si>
  <si>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</si>
  <si>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</si>
  <si>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</si>
  <si>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</si>
  <si>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**Постановление администрации Быстринского муниципального района от 08.08.2023 №П-323 «Об утверждении годовых объемов потребления коммунальных услуг муниципальными учреждениями на 2024 год и прогнозные готовые объемы на 2025-2026 гг. (в приложении)</t>
  </si>
  <si>
    <t>***Данные не подлежат публикованию ввиду ограничения распространения статистических данных о внешнеэкономической деятельности с целью снижения возможных рисков, связанных с санкционной политикой в отношении Российской Федерации</t>
  </si>
  <si>
    <t>1  Данные Единого реестра субъектов малого и среднего предпринимательства Федеральной налоговой службы</t>
  </si>
  <si>
    <t>В разрезе муниципальных учреждений в соответствии с утвержденными годовыми объемами потребления коммунальных услуг на 2025-2027 г**</t>
  </si>
  <si>
    <t>в ценах соответствующих лет; тыс. руб.</t>
  </si>
  <si>
    <t>кв. м общей площади</t>
  </si>
  <si>
    <t>Оборот розничной торговли в расчете 
на душу населения</t>
  </si>
  <si>
    <t>тыс. рублей</t>
  </si>
  <si>
    <t>Налоговые и неналоговые доходы, всего (без учета статьи бюджета "прочие")</t>
  </si>
  <si>
    <t>Безвозмездные поступления всего, в том числе (без учета статьи бюджета "прочие")</t>
  </si>
  <si>
    <t>ДОХОДЫ БЮДЖЕТА</t>
  </si>
  <si>
    <t>Бюджет Быстринского муниципального района</t>
  </si>
  <si>
    <r>
      <t xml:space="preserve">Расходы бюджета </t>
    </r>
    <r>
      <rPr>
        <b/>
        <sz val="6.5"/>
        <rFont val="Times New Roman"/>
        <family val="1"/>
        <charset val="204"/>
      </rPr>
      <t>Быстринского муниципального района</t>
    </r>
    <r>
      <rPr>
        <i/>
        <sz val="6.5"/>
        <rFont val="Times New Roman"/>
        <family val="1"/>
        <charset val="1"/>
      </rPr>
      <t xml:space="preserve"> всего, в том числе по направлениям:</t>
    </r>
  </si>
  <si>
    <r>
      <t xml:space="preserve">Основные показатели Прогноза социально-экономического развития Быстринского муниципального округа Камчатского края </t>
    </r>
    <r>
      <rPr>
        <b/>
        <sz val="10"/>
        <rFont val="Times New Roman"/>
        <charset val="1"/>
      </rPr>
      <t>на среднесрочный период</t>
    </r>
  </si>
  <si>
    <t>Быстринский муниципальный округ Камчатского края</t>
  </si>
  <si>
    <t xml:space="preserve">Сельское хозяйство (данные с учетом досчёта по населению (Камстат)) </t>
  </si>
  <si>
    <t>Приложение №1 к Прогнозу социально-экономического развития Быстринского муниципального округа Камчатского края на 2026 год и плановый период 2027 и 2028 годов, утвержденному постановлением администрации Быстринского муниципального округа Камчатского края от 11.11.2025 года № П-562</t>
  </si>
  <si>
    <t>0.03</t>
  </si>
  <si>
    <t>–0,058</t>
  </si>
  <si>
    <t>–0,028</t>
  </si>
  <si>
    <t>–0,032</t>
  </si>
  <si>
    <t>–0,035</t>
  </si>
  <si>
    <t>–0,026</t>
  </si>
  <si>
    <t>–0,036</t>
  </si>
  <si>
    <t>–0,022</t>
  </si>
  <si>
    <t>–0,038</t>
  </si>
  <si>
    <t>–0,019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</si>
</sst>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#,##0.0;\-#,##0.0"/>
    <numFmt numFmtId="166" formatCode="#,##0.0000"/>
    <numFmt numFmtId="167" formatCode="#,##0.000"/>
    <numFmt numFmtId="168" formatCode="#,##0_р_.;\-#,##0_р_."/>
    <numFmt numFmtId="169" formatCode="0.0000"/>
    <numFmt numFmtId="170" formatCode="#,##0.000000"/>
    <numFmt numFmtId="171" formatCode="#,##0.00_ ;\-#,##0.00\ "/>
    <numFmt numFmtId="172" formatCode="0.000"/>
    <numFmt numFmtId="173" formatCode="0.0"/>
  </numFmts>
  <fonts count="24">
    <font>
      <sz val="10"/>
      <color rgb="FF000000"/>
      <name val="Arial Cyr"/>
      <charset val="1"/>
    </font>
    <font>
      <sz val="10"/>
      <name val="Times New Roman"/>
      <charset val="1"/>
    </font>
    <font>
      <sz val="6"/>
      <name val="Times New Roman"/>
      <charset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charset val="1"/>
    </font>
    <font>
      <b/>
      <sz val="8"/>
      <name val="Times New Roman"/>
      <charset val="1"/>
    </font>
    <font>
      <b/>
      <sz val="6"/>
      <name val="Times New Roman"/>
      <charset val="1"/>
    </font>
    <font>
      <b/>
      <sz val="7"/>
      <name val="Times New Roman"/>
      <charset val="1"/>
    </font>
    <font>
      <sz val="6.5"/>
      <name val="Times New Roman"/>
      <family val="1"/>
      <charset val="1"/>
    </font>
    <font>
      <sz val="7"/>
      <name val="Times New Roman"/>
      <charset val="1"/>
    </font>
    <font>
      <b/>
      <sz val="6.5"/>
      <name val="Times New Roman"/>
      <family val="1"/>
      <charset val="1"/>
    </font>
    <font>
      <sz val="6.5"/>
      <color rgb="FF000000"/>
      <name val="Times New Roman"/>
      <family val="1"/>
      <charset val="1"/>
    </font>
    <font>
      <sz val="6.5"/>
      <name val="Times New Roman"/>
      <charset val="1"/>
    </font>
    <font>
      <sz val="6.5"/>
      <color rgb="FF000000"/>
      <name val="Times New Roman"/>
      <family val="1"/>
      <charset val="204"/>
    </font>
    <font>
      <i/>
      <sz val="6.5"/>
      <name val="Times New Roman"/>
      <family val="1"/>
      <charset val="1"/>
    </font>
    <font>
      <sz val="6.5"/>
      <color rgb="FF000000"/>
      <name val="Times New Roman"/>
      <charset val="1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charset val="1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Arial Cyr"/>
      <charset val="1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/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0" fontId="6" fillId="0" borderId="0" xfId="0" applyFont="1" applyAlignment="1" applyProtection="1"/>
    <xf numFmtId="49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/>
    <xf numFmtId="0" fontId="8" fillId="0" borderId="0" xfId="0" applyFont="1" applyAlignment="1" applyProtection="1"/>
    <xf numFmtId="49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2" fontId="12" fillId="0" borderId="1" xfId="0" applyNumberFormat="1" applyFont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 applyProtection="1">
      <alignment horizontal="center" vertical="center" wrapText="1"/>
      <protection locked="0"/>
    </xf>
    <xf numFmtId="2" fontId="12" fillId="0" borderId="0" xfId="0" applyNumberFormat="1" applyFont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/>
    <xf numFmtId="49" fontId="9" fillId="3" borderId="1" xfId="0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/>
    </xf>
    <xf numFmtId="165" fontId="12" fillId="3" borderId="1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 applyProtection="1"/>
    <xf numFmtId="165" fontId="12" fillId="0" borderId="1" xfId="0" applyNumberFormat="1" applyFont="1" applyBorder="1" applyAlignment="1" applyProtection="1">
      <alignment horizontal="center" vertical="center" wrapText="1"/>
    </xf>
    <xf numFmtId="165" fontId="9" fillId="3" borderId="1" xfId="0" applyNumberFormat="1" applyFont="1" applyFill="1" applyBorder="1" applyAlignment="1" applyProtection="1">
      <alignment horizontal="center" vertical="center" wrapText="1"/>
    </xf>
    <xf numFmtId="165" fontId="14" fillId="0" borderId="1" xfId="0" applyNumberFormat="1" applyFont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/>
    </xf>
    <xf numFmtId="166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167" fontId="14" fillId="0" borderId="1" xfId="0" applyNumberFormat="1" applyFont="1" applyBorder="1" applyAlignment="1" applyProtection="1">
      <alignment horizontal="center" vertical="center" wrapText="1"/>
    </xf>
    <xf numFmtId="167" fontId="12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168" fontId="16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indent="1"/>
    </xf>
    <xf numFmtId="0" fontId="9" fillId="0" borderId="1" xfId="0" applyFont="1" applyBorder="1" applyAlignment="1" applyProtection="1">
      <alignment horizontal="left" vertical="center" indent="2"/>
    </xf>
    <xf numFmtId="169" fontId="9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 indent="1"/>
    </xf>
    <xf numFmtId="0" fontId="9" fillId="0" borderId="2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justify" vertical="center" wrapText="1"/>
    </xf>
    <xf numFmtId="0" fontId="12" fillId="0" borderId="0" xfId="0" applyFont="1" applyAlignment="1" applyProtection="1">
      <alignment horizontal="center" vertical="center" wrapText="1"/>
    </xf>
    <xf numFmtId="167" fontId="12" fillId="0" borderId="1" xfId="0" applyNumberFormat="1" applyFont="1" applyBorder="1" applyAlignment="1" applyProtection="1">
      <alignment horizontal="center" vertical="center" wrapText="1"/>
      <protection locked="0"/>
    </xf>
    <xf numFmtId="167" fontId="1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 indent="1"/>
    </xf>
    <xf numFmtId="17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2" fontId="12" fillId="0" borderId="1" xfId="0" applyNumberFormat="1" applyFont="1" applyBorder="1" applyAlignment="1" applyProtection="1">
      <alignment horizontal="center" vertical="center"/>
    </xf>
    <xf numFmtId="2" fontId="12" fillId="3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71" fontId="12" fillId="0" borderId="1" xfId="0" applyNumberFormat="1" applyFont="1" applyBorder="1" applyAlignment="1" applyProtection="1">
      <alignment horizontal="center" vertical="center" wrapText="1"/>
    </xf>
    <xf numFmtId="2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2" fillId="0" borderId="1" xfId="0" applyNumberFormat="1" applyFont="1" applyBorder="1" applyAlignment="1" applyProtection="1">
      <alignment horizontal="center" vertical="center" wrapText="1"/>
      <protection locked="0"/>
    </xf>
    <xf numFmtId="10" fontId="12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Border="1" applyAlignment="1" applyProtection="1">
      <alignment horizontal="center" vertical="center" wrapText="1"/>
    </xf>
    <xf numFmtId="1" fontId="12" fillId="0" borderId="0" xfId="0" applyNumberFormat="1" applyFont="1" applyAlignment="1" applyProtection="1">
      <alignment horizontal="center" wrapText="1"/>
    </xf>
    <xf numFmtId="169" fontId="12" fillId="0" borderId="1" xfId="0" applyNumberFormat="1" applyFont="1" applyFill="1" applyBorder="1" applyAlignment="1" applyProtection="1">
      <alignment horizontal="center" vertical="center" wrapText="1"/>
    </xf>
    <xf numFmtId="16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15" fillId="0" borderId="1" xfId="0" applyNumberFormat="1" applyFont="1" applyBorder="1" applyAlignment="1" applyProtection="1">
      <alignment vertical="center" wrapText="1"/>
    </xf>
    <xf numFmtId="172" fontId="12" fillId="0" borderId="1" xfId="0" applyNumberFormat="1" applyFont="1" applyBorder="1" applyAlignment="1" applyProtection="1">
      <alignment horizontal="center" vertical="center" wrapText="1"/>
      <protection locked="0"/>
    </xf>
    <xf numFmtId="169" fontId="12" fillId="0" borderId="1" xfId="0" applyNumberFormat="1" applyFont="1" applyFill="1" applyBorder="1" applyAlignment="1" applyProtection="1">
      <alignment horizontal="center" vertical="center"/>
    </xf>
    <xf numFmtId="172" fontId="12" fillId="0" borderId="4" xfId="0" applyNumberFormat="1" applyFont="1" applyFill="1" applyBorder="1" applyAlignment="1" applyProtection="1">
      <alignment horizontal="center" vertical="center" wrapText="1"/>
    </xf>
    <xf numFmtId="172" fontId="12" fillId="0" borderId="5" xfId="0" applyNumberFormat="1" applyFont="1" applyFill="1" applyBorder="1" applyAlignment="1" applyProtection="1">
      <alignment horizontal="center" vertical="center"/>
    </xf>
    <xf numFmtId="172" fontId="12" fillId="0" borderId="1" xfId="0" applyNumberFormat="1" applyFont="1" applyFill="1" applyBorder="1" applyAlignment="1" applyProtection="1">
      <alignment horizontal="center" vertical="center" wrapText="1"/>
    </xf>
    <xf numFmtId="172" fontId="9" fillId="0" borderId="1" xfId="0" applyNumberFormat="1" applyFont="1" applyFill="1" applyBorder="1" applyAlignment="1" applyProtection="1">
      <alignment horizontal="center" vertical="center" wrapText="1"/>
    </xf>
    <xf numFmtId="172" fontId="12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16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2" fontId="10" fillId="0" borderId="1" xfId="0" applyNumberFormat="1" applyFont="1" applyFill="1" applyBorder="1" applyAlignment="1" applyProtection="1">
      <alignment horizontal="center" vertical="center"/>
    </xf>
    <xf numFmtId="172" fontId="20" fillId="0" borderId="1" xfId="0" applyNumberFormat="1" applyFont="1" applyFill="1" applyBorder="1" applyAlignment="1" applyProtection="1">
      <alignment horizontal="center" vertical="center"/>
    </xf>
    <xf numFmtId="169" fontId="9" fillId="0" borderId="1" xfId="0" applyNumberFormat="1" applyFont="1" applyFill="1" applyBorder="1" applyAlignment="1" applyProtection="1">
      <alignment horizontal="center" vertical="center"/>
    </xf>
    <xf numFmtId="172" fontId="21" fillId="0" borderId="1" xfId="0" applyNumberFormat="1" applyFont="1" applyFill="1" applyBorder="1" applyAlignment="1" applyProtection="1">
      <alignment horizontal="center" vertical="center"/>
    </xf>
    <xf numFmtId="172" fontId="21" fillId="0" borderId="1" xfId="0" applyNumberFormat="1" applyFont="1" applyFill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</xf>
    <xf numFmtId="173" fontId="12" fillId="0" borderId="1" xfId="0" applyNumberFormat="1" applyFont="1" applyBorder="1" applyAlignment="1" applyProtection="1">
      <alignment horizontal="center" vertical="center" wrapText="1"/>
      <protection locked="0"/>
    </xf>
    <xf numFmtId="10" fontId="12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/>
    <xf numFmtId="0" fontId="2" fillId="0" borderId="0" xfId="0" applyFont="1" applyBorder="1" applyAlignment="1" applyProtection="1">
      <alignment horizontal="left" vertical="center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1" fontId="3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169" fontId="10" fillId="0" borderId="0" xfId="0" applyNumberFormat="1" applyFont="1" applyAlignment="1" applyProtection="1"/>
    <xf numFmtId="172" fontId="10" fillId="0" borderId="0" xfId="0" applyNumberFormat="1" applyFont="1" applyAlignment="1" applyProtection="1"/>
    <xf numFmtId="172" fontId="1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3"/>
  <sheetViews>
    <sheetView tabSelected="1" topLeftCell="B1" zoomScale="118" zoomScaleNormal="118" workbookViewId="0">
      <selection activeCell="Q139" sqref="Q139"/>
    </sheetView>
  </sheetViews>
  <sheetFormatPr defaultColWidth="9" defaultRowHeight="12.75"/>
  <cols>
    <col min="1" max="1" width="5.28515625" style="1" customWidth="1"/>
    <col min="2" max="2" width="36" style="2" customWidth="1"/>
    <col min="3" max="3" width="18.5703125" style="2" customWidth="1"/>
    <col min="4" max="4" width="8.7109375" style="2" customWidth="1"/>
    <col min="5" max="6" width="7.140625" style="2" customWidth="1"/>
    <col min="7" max="7" width="10.140625" style="2" customWidth="1"/>
    <col min="8" max="8" width="10" style="2" customWidth="1"/>
    <col min="9" max="9" width="10.42578125" style="2" customWidth="1"/>
    <col min="10" max="10" width="9.5703125" style="2" customWidth="1"/>
    <col min="11" max="11" width="10.85546875" style="2" customWidth="1"/>
    <col min="12" max="12" width="9.7109375" style="2" customWidth="1"/>
    <col min="13" max="16384" width="9" style="2"/>
  </cols>
  <sheetData>
    <row r="1" spans="1:18" s="4" customFormat="1" ht="57" customHeight="1">
      <c r="A1" s="3"/>
      <c r="J1" s="105" t="s">
        <v>411</v>
      </c>
      <c r="K1" s="105"/>
      <c r="L1" s="105"/>
      <c r="M1" s="105"/>
      <c r="N1" s="105"/>
      <c r="O1" s="105"/>
      <c r="P1" s="105"/>
      <c r="Q1" s="105"/>
      <c r="R1" s="105"/>
    </row>
    <row r="2" spans="1:18" s="5" customFormat="1" ht="24.95" customHeight="1">
      <c r="A2" s="106" t="s">
        <v>408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8" s="8" customFormat="1" ht="6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s="9" customFormat="1" ht="8.25" customHeight="1">
      <c r="A4" s="107" t="s">
        <v>409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8" s="4" customFormat="1" ht="6" customHeight="1">
      <c r="A5" s="3"/>
    </row>
    <row r="6" spans="1:18" s="14" customFormat="1" ht="21" customHeight="1">
      <c r="A6" s="10"/>
      <c r="B6" s="11"/>
      <c r="C6" s="11"/>
      <c r="D6" s="12" t="s">
        <v>0</v>
      </c>
      <c r="E6" s="12" t="s">
        <v>0</v>
      </c>
      <c r="F6" s="13" t="s">
        <v>1</v>
      </c>
      <c r="G6" s="108" t="s">
        <v>2</v>
      </c>
      <c r="H6" s="108"/>
      <c r="I6" s="108"/>
      <c r="J6" s="108"/>
      <c r="K6" s="108"/>
      <c r="L6" s="108"/>
    </row>
    <row r="7" spans="1:18" s="14" customFormat="1" ht="10.5">
      <c r="A7" s="10"/>
      <c r="B7" s="11" t="s">
        <v>3</v>
      </c>
      <c r="C7" s="11" t="s">
        <v>4</v>
      </c>
      <c r="D7" s="108">
        <v>2023</v>
      </c>
      <c r="E7" s="108">
        <v>2024</v>
      </c>
      <c r="F7" s="108">
        <v>2025</v>
      </c>
      <c r="G7" s="108">
        <v>2026</v>
      </c>
      <c r="H7" s="108"/>
      <c r="I7" s="108">
        <v>2027</v>
      </c>
      <c r="J7" s="108"/>
      <c r="K7" s="108">
        <v>2028</v>
      </c>
      <c r="L7" s="108"/>
    </row>
    <row r="8" spans="1:18" s="14" customFormat="1" ht="12" customHeight="1">
      <c r="A8" s="10"/>
      <c r="B8" s="11"/>
      <c r="C8" s="11"/>
      <c r="D8" s="108"/>
      <c r="E8" s="108"/>
      <c r="F8" s="108"/>
      <c r="G8" s="12" t="s">
        <v>5</v>
      </c>
      <c r="H8" s="15" t="s">
        <v>6</v>
      </c>
      <c r="I8" s="12" t="s">
        <v>5</v>
      </c>
      <c r="J8" s="15" t="s">
        <v>6</v>
      </c>
      <c r="K8" s="12" t="s">
        <v>5</v>
      </c>
      <c r="L8" s="15" t="s">
        <v>6</v>
      </c>
    </row>
    <row r="9" spans="1:18" s="14" customFormat="1" ht="12" customHeight="1">
      <c r="A9" s="10"/>
      <c r="B9" s="11"/>
      <c r="C9" s="11"/>
      <c r="D9" s="108"/>
      <c r="E9" s="108"/>
      <c r="F9" s="108"/>
      <c r="G9" s="12" t="s">
        <v>7</v>
      </c>
      <c r="H9" s="15" t="s">
        <v>8</v>
      </c>
      <c r="I9" s="12" t="s">
        <v>7</v>
      </c>
      <c r="J9" s="15" t="s">
        <v>8</v>
      </c>
      <c r="K9" s="12" t="s">
        <v>7</v>
      </c>
      <c r="L9" s="15" t="s">
        <v>8</v>
      </c>
    </row>
    <row r="10" spans="1:18" s="14" customFormat="1" ht="10.5">
      <c r="A10" s="16"/>
      <c r="B10" s="17" t="s">
        <v>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8" s="14" customFormat="1" ht="10.5">
      <c r="A11" s="10" t="s">
        <v>10</v>
      </c>
      <c r="B11" s="19" t="s">
        <v>11</v>
      </c>
      <c r="C11" s="12" t="s">
        <v>12</v>
      </c>
      <c r="D11" s="20">
        <v>2.391</v>
      </c>
      <c r="E11" s="20">
        <v>2.4239999999999999</v>
      </c>
      <c r="F11" s="20">
        <v>2.3130000000000002</v>
      </c>
      <c r="G11" s="20">
        <v>2.3130000000000002</v>
      </c>
      <c r="H11" s="20">
        <v>2.323</v>
      </c>
      <c r="I11" s="20">
        <v>2.3239999999999998</v>
      </c>
      <c r="J11" s="20">
        <v>2.3479999999999999</v>
      </c>
      <c r="K11" s="20">
        <v>2.339</v>
      </c>
      <c r="L11" s="20">
        <v>2.4460000000000002</v>
      </c>
    </row>
    <row r="12" spans="1:18" s="14" customFormat="1" ht="10.5">
      <c r="A12" s="10" t="s">
        <v>13</v>
      </c>
      <c r="B12" s="19" t="s">
        <v>14</v>
      </c>
      <c r="C12" s="12" t="s">
        <v>12</v>
      </c>
      <c r="D12" s="20">
        <v>2.39</v>
      </c>
      <c r="E12" s="20">
        <v>2.4239999999999999</v>
      </c>
      <c r="F12" s="22">
        <v>2.3130000000000002</v>
      </c>
      <c r="G12" s="59">
        <v>2.3130000000000002</v>
      </c>
      <c r="H12" s="20">
        <v>2.3199999999999998</v>
      </c>
      <c r="I12" s="20">
        <v>2.3239999999999998</v>
      </c>
      <c r="J12" s="20">
        <v>2.3479999999999999</v>
      </c>
      <c r="K12" s="20">
        <v>2.339</v>
      </c>
      <c r="L12" s="20">
        <v>2.4460000000000002</v>
      </c>
    </row>
    <row r="13" spans="1:18" s="25" customFormat="1" ht="21">
      <c r="A13" s="10" t="s">
        <v>15</v>
      </c>
      <c r="B13" s="23" t="s">
        <v>16</v>
      </c>
      <c r="C13" s="12" t="s">
        <v>12</v>
      </c>
      <c r="D13" s="20">
        <v>1.3260000000000001</v>
      </c>
      <c r="E13" s="20">
        <v>1.385</v>
      </c>
      <c r="F13" s="20">
        <v>1.393</v>
      </c>
      <c r="G13" s="20">
        <v>1.3520000000000001</v>
      </c>
      <c r="H13" s="20">
        <v>1.3859999999999999</v>
      </c>
      <c r="I13" s="20">
        <v>1.3620000000000001</v>
      </c>
      <c r="J13" s="20">
        <v>1.395</v>
      </c>
      <c r="K13" s="20">
        <v>1.3720000000000001</v>
      </c>
      <c r="L13" s="20">
        <v>1.4119999999999999</v>
      </c>
    </row>
    <row r="14" spans="1:18" s="100" customFormat="1" ht="21">
      <c r="A14" s="98" t="s">
        <v>17</v>
      </c>
      <c r="B14" s="85" t="s">
        <v>18</v>
      </c>
      <c r="C14" s="99" t="s">
        <v>12</v>
      </c>
      <c r="D14" s="65">
        <v>0.44900000000000001</v>
      </c>
      <c r="E14" s="65">
        <v>0.374</v>
      </c>
      <c r="F14" s="65">
        <v>0.38</v>
      </c>
      <c r="G14" s="65">
        <v>0.36</v>
      </c>
      <c r="H14" s="65">
        <v>0.38</v>
      </c>
      <c r="I14" s="65">
        <v>0.37</v>
      </c>
      <c r="J14" s="65">
        <v>0.38</v>
      </c>
      <c r="K14" s="65">
        <v>0.37</v>
      </c>
      <c r="L14" s="65">
        <v>0.39</v>
      </c>
    </row>
    <row r="15" spans="1:18" s="30" customFormat="1" ht="10.5">
      <c r="A15" s="26" t="s">
        <v>19</v>
      </c>
      <c r="B15" s="27" t="s">
        <v>20</v>
      </c>
      <c r="C15" s="28" t="s">
        <v>21</v>
      </c>
      <c r="D15" s="29">
        <v>70.400000000000006</v>
      </c>
      <c r="E15" s="29">
        <v>71.5</v>
      </c>
      <c r="F15" s="29">
        <v>72</v>
      </c>
      <c r="G15" s="60">
        <v>72</v>
      </c>
      <c r="H15" s="60">
        <v>73</v>
      </c>
      <c r="I15" s="60">
        <v>72.2</v>
      </c>
      <c r="J15" s="60">
        <v>73.3</v>
      </c>
      <c r="K15" s="60">
        <v>73.400000000000006</v>
      </c>
      <c r="L15" s="60">
        <v>74.099999999999994</v>
      </c>
    </row>
    <row r="16" spans="1:18" s="14" customFormat="1" ht="21">
      <c r="A16" s="10" t="s">
        <v>23</v>
      </c>
      <c r="B16" s="19" t="s">
        <v>24</v>
      </c>
      <c r="C16" s="13" t="s">
        <v>25</v>
      </c>
      <c r="D16" s="24">
        <v>1.2128816394813899E-2</v>
      </c>
      <c r="E16" s="24">
        <v>1.41137401411374E-2</v>
      </c>
      <c r="F16" s="92">
        <v>0.01</v>
      </c>
      <c r="G16" s="92">
        <v>0.01</v>
      </c>
      <c r="H16" s="92">
        <v>0.02</v>
      </c>
      <c r="I16" s="92">
        <v>0.01</v>
      </c>
      <c r="J16" s="92">
        <v>0.03</v>
      </c>
      <c r="K16" s="92">
        <v>0.01</v>
      </c>
      <c r="L16" s="92">
        <v>0.04</v>
      </c>
    </row>
    <row r="17" spans="1:12" s="30" customFormat="1" ht="10.5">
      <c r="A17" s="26" t="s">
        <v>26</v>
      </c>
      <c r="B17" s="27" t="s">
        <v>27</v>
      </c>
      <c r="C17" s="28" t="s">
        <v>28</v>
      </c>
      <c r="D17" s="32">
        <v>0.52773246329526902</v>
      </c>
      <c r="E17" s="32">
        <v>0.53109243697479003</v>
      </c>
      <c r="F17" s="32">
        <v>0.5</v>
      </c>
      <c r="G17" s="32">
        <v>0.4</v>
      </c>
      <c r="H17" s="32">
        <v>0.5</v>
      </c>
      <c r="I17" s="32">
        <v>0.4</v>
      </c>
      <c r="J17" s="32">
        <v>0.5</v>
      </c>
      <c r="K17" s="32">
        <v>0.4</v>
      </c>
      <c r="L17" s="32">
        <v>0.5</v>
      </c>
    </row>
    <row r="18" spans="1:12" s="14" customFormat="1" ht="21">
      <c r="A18" s="10" t="s">
        <v>29</v>
      </c>
      <c r="B18" s="19" t="s">
        <v>30</v>
      </c>
      <c r="C18" s="13" t="s">
        <v>31</v>
      </c>
      <c r="D18" s="24">
        <v>0.02</v>
      </c>
      <c r="E18" s="24">
        <v>0.02</v>
      </c>
      <c r="F18" s="64">
        <v>0.02</v>
      </c>
      <c r="G18" s="64" t="s">
        <v>412</v>
      </c>
      <c r="H18" s="64">
        <v>0.02</v>
      </c>
      <c r="I18" s="64">
        <v>0.03</v>
      </c>
      <c r="J18" s="64">
        <v>0.02</v>
      </c>
      <c r="K18" s="64">
        <v>0.03</v>
      </c>
      <c r="L18" s="64">
        <v>0.02</v>
      </c>
    </row>
    <row r="19" spans="1:12" s="14" customFormat="1" ht="10.5">
      <c r="A19" s="10" t="s">
        <v>32</v>
      </c>
      <c r="B19" s="19" t="s">
        <v>33</v>
      </c>
      <c r="C19" s="12" t="s">
        <v>34</v>
      </c>
      <c r="D19" s="94">
        <f>-3/2391*1000</f>
        <v>-1.2547051442910915</v>
      </c>
      <c r="E19" s="94">
        <f>-2/2424*1000</f>
        <v>-0.82508250825082508</v>
      </c>
      <c r="F19" s="94">
        <f>-5/2313*1000</f>
        <v>-2.1616947686986601</v>
      </c>
      <c r="G19" s="94">
        <f>-8/2313*1000</f>
        <v>-3.4587116299178553</v>
      </c>
      <c r="H19" s="94">
        <f>2/2323*1000</f>
        <v>0.86095566078346963</v>
      </c>
      <c r="I19" s="94">
        <f>-9/2324*1000</f>
        <v>-3.8726333907056798</v>
      </c>
      <c r="J19" s="94">
        <f>5/2348*1000</f>
        <v>2.1294718909710393</v>
      </c>
      <c r="K19" s="94">
        <f>-3.9</f>
        <v>-3.9</v>
      </c>
      <c r="L19" s="94">
        <f>13/2446*1000</f>
        <v>5.314799672935405</v>
      </c>
    </row>
    <row r="20" spans="1:12" s="14" customFormat="1" ht="10.5">
      <c r="A20" s="10" t="s">
        <v>35</v>
      </c>
      <c r="B20" s="19" t="s">
        <v>36</v>
      </c>
      <c r="C20" s="12" t="s">
        <v>12</v>
      </c>
      <c r="D20" s="77" t="s">
        <v>413</v>
      </c>
      <c r="E20" s="77" t="s">
        <v>414</v>
      </c>
      <c r="F20" s="77" t="s">
        <v>415</v>
      </c>
      <c r="G20" s="77" t="s">
        <v>416</v>
      </c>
      <c r="H20" s="77" t="s">
        <v>417</v>
      </c>
      <c r="I20" s="77" t="s">
        <v>418</v>
      </c>
      <c r="J20" s="77" t="s">
        <v>419</v>
      </c>
      <c r="K20" s="77" t="s">
        <v>420</v>
      </c>
      <c r="L20" s="77" t="s">
        <v>421</v>
      </c>
    </row>
    <row r="21" spans="1:12" s="14" customFormat="1" ht="10.5">
      <c r="A21" s="16"/>
      <c r="B21" s="17" t="s">
        <v>37</v>
      </c>
      <c r="C21" s="18"/>
      <c r="D21" s="34"/>
      <c r="E21" s="34"/>
      <c r="F21" s="34"/>
      <c r="G21" s="62"/>
      <c r="H21" s="62"/>
      <c r="I21" s="62"/>
      <c r="J21" s="62"/>
      <c r="K21" s="62"/>
      <c r="L21" s="62"/>
    </row>
    <row r="22" spans="1:12" s="14" customFormat="1" ht="10.5">
      <c r="A22" s="10" t="s">
        <v>38</v>
      </c>
      <c r="B22" s="19" t="s">
        <v>37</v>
      </c>
      <c r="C22" s="12" t="s">
        <v>39</v>
      </c>
      <c r="D22" s="31" t="s">
        <v>22</v>
      </c>
      <c r="E22" s="31" t="s">
        <v>22</v>
      </c>
      <c r="F22" s="31" t="s">
        <v>22</v>
      </c>
      <c r="G22" s="61" t="s">
        <v>22</v>
      </c>
      <c r="H22" s="61" t="s">
        <v>22</v>
      </c>
      <c r="I22" s="61" t="s">
        <v>22</v>
      </c>
      <c r="J22" s="61" t="s">
        <v>22</v>
      </c>
      <c r="K22" s="61" t="s">
        <v>22</v>
      </c>
      <c r="L22" s="61" t="s">
        <v>22</v>
      </c>
    </row>
    <row r="23" spans="1:12" s="14" customFormat="1" ht="10.5">
      <c r="A23" s="10" t="s">
        <v>40</v>
      </c>
      <c r="B23" s="19" t="s">
        <v>41</v>
      </c>
      <c r="C23" s="12" t="s">
        <v>42</v>
      </c>
      <c r="D23" s="31" t="s">
        <v>22</v>
      </c>
      <c r="E23" s="31" t="s">
        <v>22</v>
      </c>
      <c r="F23" s="31" t="s">
        <v>22</v>
      </c>
      <c r="G23" s="61" t="s">
        <v>22</v>
      </c>
      <c r="H23" s="61" t="s">
        <v>22</v>
      </c>
      <c r="I23" s="61" t="s">
        <v>22</v>
      </c>
      <c r="J23" s="61" t="s">
        <v>22</v>
      </c>
      <c r="K23" s="61" t="s">
        <v>22</v>
      </c>
      <c r="L23" s="61" t="s">
        <v>22</v>
      </c>
    </row>
    <row r="24" spans="1:12" s="14" customFormat="1" ht="10.5">
      <c r="A24" s="10" t="s">
        <v>43</v>
      </c>
      <c r="B24" s="19" t="s">
        <v>44</v>
      </c>
      <c r="C24" s="12" t="s">
        <v>42</v>
      </c>
      <c r="D24" s="31" t="s">
        <v>22</v>
      </c>
      <c r="E24" s="31" t="s">
        <v>22</v>
      </c>
      <c r="F24" s="31" t="s">
        <v>22</v>
      </c>
      <c r="G24" s="61" t="s">
        <v>22</v>
      </c>
      <c r="H24" s="61" t="s">
        <v>22</v>
      </c>
      <c r="I24" s="61" t="s">
        <v>22</v>
      </c>
      <c r="J24" s="61" t="s">
        <v>22</v>
      </c>
      <c r="K24" s="61" t="s">
        <v>22</v>
      </c>
      <c r="L24" s="61" t="s">
        <v>22</v>
      </c>
    </row>
    <row r="25" spans="1:12" s="14" customFormat="1" ht="10.5">
      <c r="A25" s="16"/>
      <c r="B25" s="17" t="s">
        <v>45</v>
      </c>
      <c r="C25" s="18"/>
      <c r="D25" s="34"/>
      <c r="E25" s="34"/>
      <c r="F25" s="34"/>
      <c r="G25" s="62"/>
      <c r="H25" s="62"/>
      <c r="I25" s="62"/>
      <c r="J25" s="62"/>
      <c r="K25" s="62"/>
      <c r="L25" s="62"/>
    </row>
    <row r="26" spans="1:12" s="14" customFormat="1" ht="21">
      <c r="A26" s="10" t="s">
        <v>46</v>
      </c>
      <c r="B26" s="23" t="s">
        <v>47</v>
      </c>
      <c r="C26" s="12" t="s">
        <v>39</v>
      </c>
      <c r="D26" s="35">
        <v>7289.1561000000002</v>
      </c>
      <c r="E26" s="35">
        <v>14187.1</v>
      </c>
      <c r="F26" s="35">
        <v>18257.599999999999</v>
      </c>
      <c r="G26" s="20">
        <v>18787.2</v>
      </c>
      <c r="H26" s="20">
        <v>22235.8</v>
      </c>
      <c r="I26" s="63">
        <v>19315.099999999999</v>
      </c>
      <c r="J26" s="63">
        <v>24772.6</v>
      </c>
      <c r="K26" s="63">
        <v>19789.3</v>
      </c>
      <c r="L26" s="63">
        <v>26781.200000000001</v>
      </c>
    </row>
    <row r="27" spans="1:12" s="14" customFormat="1" ht="21">
      <c r="A27" s="10" t="s">
        <v>48</v>
      </c>
      <c r="B27" s="19" t="s">
        <v>49</v>
      </c>
      <c r="C27" s="13" t="s">
        <v>50</v>
      </c>
      <c r="D27" s="31" t="s">
        <v>22</v>
      </c>
      <c r="E27" s="31" t="s">
        <v>22</v>
      </c>
      <c r="F27" s="31" t="s">
        <v>22</v>
      </c>
      <c r="G27" s="61" t="s">
        <v>22</v>
      </c>
      <c r="H27" s="61" t="s">
        <v>22</v>
      </c>
      <c r="I27" s="61" t="s">
        <v>22</v>
      </c>
      <c r="J27" s="61" t="s">
        <v>22</v>
      </c>
      <c r="K27" s="61" t="s">
        <v>22</v>
      </c>
      <c r="L27" s="61" t="s">
        <v>22</v>
      </c>
    </row>
    <row r="28" spans="1:12" s="14" customFormat="1" ht="10.5" customHeight="1">
      <c r="A28" s="10"/>
      <c r="B28" s="36" t="s">
        <v>51</v>
      </c>
      <c r="C28" s="12"/>
      <c r="D28" s="31" t="s">
        <v>22</v>
      </c>
      <c r="E28" s="31" t="s">
        <v>22</v>
      </c>
      <c r="F28" s="31" t="s">
        <v>22</v>
      </c>
      <c r="G28" s="61" t="s">
        <v>22</v>
      </c>
      <c r="H28" s="61" t="s">
        <v>22</v>
      </c>
      <c r="I28" s="61" t="s">
        <v>22</v>
      </c>
      <c r="J28" s="61" t="s">
        <v>22</v>
      </c>
      <c r="K28" s="61" t="s">
        <v>22</v>
      </c>
      <c r="L28" s="61" t="s">
        <v>22</v>
      </c>
    </row>
    <row r="29" spans="1:12" s="14" customFormat="1" ht="21">
      <c r="A29" s="10" t="s">
        <v>52</v>
      </c>
      <c r="B29" s="37" t="s">
        <v>53</v>
      </c>
      <c r="C29" s="13" t="s">
        <v>50</v>
      </c>
      <c r="D29" s="31">
        <v>127.9</v>
      </c>
      <c r="E29" s="31"/>
      <c r="F29" s="31" t="s">
        <v>22</v>
      </c>
      <c r="G29" s="61" t="s">
        <v>22</v>
      </c>
      <c r="H29" s="61" t="s">
        <v>22</v>
      </c>
      <c r="I29" s="61" t="s">
        <v>22</v>
      </c>
      <c r="J29" s="61" t="s">
        <v>22</v>
      </c>
      <c r="K29" s="61" t="s">
        <v>22</v>
      </c>
      <c r="L29" s="61" t="s">
        <v>22</v>
      </c>
    </row>
    <row r="30" spans="1:12" s="14" customFormat="1" ht="21">
      <c r="A30" s="10" t="s">
        <v>54</v>
      </c>
      <c r="B30" s="19" t="s">
        <v>55</v>
      </c>
      <c r="C30" s="13" t="s">
        <v>50</v>
      </c>
      <c r="D30" s="31" t="s">
        <v>22</v>
      </c>
      <c r="E30" s="31" t="s">
        <v>22</v>
      </c>
      <c r="F30" s="31" t="s">
        <v>22</v>
      </c>
      <c r="G30" s="61" t="s">
        <v>22</v>
      </c>
      <c r="H30" s="61" t="s">
        <v>22</v>
      </c>
      <c r="I30" s="61" t="s">
        <v>22</v>
      </c>
      <c r="J30" s="61" t="s">
        <v>22</v>
      </c>
      <c r="K30" s="61" t="s">
        <v>22</v>
      </c>
      <c r="L30" s="61" t="s">
        <v>22</v>
      </c>
    </row>
    <row r="31" spans="1:12" s="14" customFormat="1" ht="21">
      <c r="A31" s="10" t="s">
        <v>56</v>
      </c>
      <c r="B31" s="19" t="s">
        <v>57</v>
      </c>
      <c r="C31" s="13" t="s">
        <v>50</v>
      </c>
      <c r="D31" s="31" t="s">
        <v>22</v>
      </c>
      <c r="E31" s="31" t="s">
        <v>22</v>
      </c>
      <c r="F31" s="31" t="s">
        <v>22</v>
      </c>
      <c r="G31" s="61" t="s">
        <v>22</v>
      </c>
      <c r="H31" s="61" t="s">
        <v>22</v>
      </c>
      <c r="I31" s="61" t="s">
        <v>22</v>
      </c>
      <c r="J31" s="61" t="s">
        <v>22</v>
      </c>
      <c r="K31" s="61" t="s">
        <v>22</v>
      </c>
      <c r="L31" s="61" t="s">
        <v>22</v>
      </c>
    </row>
    <row r="32" spans="1:12" s="14" customFormat="1" ht="21">
      <c r="A32" s="10" t="s">
        <v>58</v>
      </c>
      <c r="B32" s="19" t="s">
        <v>59</v>
      </c>
      <c r="C32" s="13" t="s">
        <v>50</v>
      </c>
      <c r="D32" s="31" t="s">
        <v>22</v>
      </c>
      <c r="E32" s="31" t="s">
        <v>22</v>
      </c>
      <c r="F32" s="31" t="s">
        <v>22</v>
      </c>
      <c r="G32" s="61" t="s">
        <v>22</v>
      </c>
      <c r="H32" s="61" t="s">
        <v>22</v>
      </c>
      <c r="I32" s="61" t="s">
        <v>22</v>
      </c>
      <c r="J32" s="61" t="s">
        <v>22</v>
      </c>
      <c r="K32" s="61" t="s">
        <v>22</v>
      </c>
      <c r="L32" s="61" t="s">
        <v>22</v>
      </c>
    </row>
    <row r="33" spans="1:12" s="14" customFormat="1" ht="21">
      <c r="A33" s="10" t="s">
        <v>60</v>
      </c>
      <c r="B33" s="19" t="s">
        <v>61</v>
      </c>
      <c r="C33" s="13" t="s">
        <v>50</v>
      </c>
      <c r="D33" s="31" t="s">
        <v>22</v>
      </c>
      <c r="E33" s="31" t="s">
        <v>22</v>
      </c>
      <c r="F33" s="31" t="s">
        <v>22</v>
      </c>
      <c r="G33" s="61" t="s">
        <v>22</v>
      </c>
      <c r="H33" s="61" t="s">
        <v>22</v>
      </c>
      <c r="I33" s="61" t="s">
        <v>22</v>
      </c>
      <c r="J33" s="61" t="s">
        <v>22</v>
      </c>
      <c r="K33" s="61" t="s">
        <v>22</v>
      </c>
      <c r="L33" s="61" t="s">
        <v>22</v>
      </c>
    </row>
    <row r="34" spans="1:12" s="14" customFormat="1" ht="21">
      <c r="A34" s="10" t="s">
        <v>62</v>
      </c>
      <c r="B34" s="23" t="s">
        <v>63</v>
      </c>
      <c r="C34" s="13" t="s">
        <v>50</v>
      </c>
      <c r="D34" s="31" t="s">
        <v>22</v>
      </c>
      <c r="E34" s="31" t="s">
        <v>22</v>
      </c>
      <c r="F34" s="31" t="s">
        <v>22</v>
      </c>
      <c r="G34" s="61" t="s">
        <v>22</v>
      </c>
      <c r="H34" s="61" t="s">
        <v>22</v>
      </c>
      <c r="I34" s="61" t="s">
        <v>22</v>
      </c>
      <c r="J34" s="61" t="s">
        <v>22</v>
      </c>
      <c r="K34" s="61" t="s">
        <v>22</v>
      </c>
      <c r="L34" s="61" t="s">
        <v>22</v>
      </c>
    </row>
    <row r="35" spans="1:12" s="14" customFormat="1" ht="21">
      <c r="A35" s="10" t="s">
        <v>64</v>
      </c>
      <c r="B35" s="37" t="s">
        <v>65</v>
      </c>
      <c r="C35" s="13" t="s">
        <v>50</v>
      </c>
      <c r="D35" s="31" t="s">
        <v>22</v>
      </c>
      <c r="E35" s="31">
        <v>109.7</v>
      </c>
      <c r="F35" s="31" t="s">
        <v>22</v>
      </c>
      <c r="G35" s="61" t="s">
        <v>22</v>
      </c>
      <c r="H35" s="61" t="s">
        <v>22</v>
      </c>
      <c r="I35" s="61" t="s">
        <v>22</v>
      </c>
      <c r="J35" s="61" t="s">
        <v>22</v>
      </c>
      <c r="K35" s="61" t="s">
        <v>22</v>
      </c>
      <c r="L35" s="61" t="s">
        <v>22</v>
      </c>
    </row>
    <row r="36" spans="1:12" s="14" customFormat="1" ht="21">
      <c r="A36" s="10" t="s">
        <v>66</v>
      </c>
      <c r="B36" s="19" t="s">
        <v>67</v>
      </c>
      <c r="C36" s="13" t="s">
        <v>50</v>
      </c>
      <c r="D36" s="31" t="s">
        <v>22</v>
      </c>
      <c r="E36" s="31" t="s">
        <v>22</v>
      </c>
      <c r="F36" s="31" t="s">
        <v>22</v>
      </c>
      <c r="G36" s="61" t="s">
        <v>22</v>
      </c>
      <c r="H36" s="61" t="s">
        <v>22</v>
      </c>
      <c r="I36" s="61" t="s">
        <v>22</v>
      </c>
      <c r="J36" s="61" t="s">
        <v>22</v>
      </c>
      <c r="K36" s="61" t="s">
        <v>22</v>
      </c>
      <c r="L36" s="61" t="s">
        <v>22</v>
      </c>
    </row>
    <row r="37" spans="1:12" s="14" customFormat="1" ht="21">
      <c r="A37" s="10" t="s">
        <v>68</v>
      </c>
      <c r="B37" s="19" t="s">
        <v>69</v>
      </c>
      <c r="C37" s="13" t="s">
        <v>50</v>
      </c>
      <c r="D37" s="31" t="s">
        <v>22</v>
      </c>
      <c r="E37" s="31" t="s">
        <v>22</v>
      </c>
      <c r="F37" s="31" t="s">
        <v>22</v>
      </c>
      <c r="G37" s="61" t="s">
        <v>22</v>
      </c>
      <c r="H37" s="61" t="s">
        <v>22</v>
      </c>
      <c r="I37" s="61" t="s">
        <v>22</v>
      </c>
      <c r="J37" s="61" t="s">
        <v>22</v>
      </c>
      <c r="K37" s="61" t="s">
        <v>22</v>
      </c>
      <c r="L37" s="61" t="s">
        <v>22</v>
      </c>
    </row>
    <row r="38" spans="1:12" s="14" customFormat="1" ht="21">
      <c r="A38" s="10" t="s">
        <v>70</v>
      </c>
      <c r="B38" s="19" t="s">
        <v>71</v>
      </c>
      <c r="C38" s="13" t="s">
        <v>50</v>
      </c>
      <c r="D38" s="31" t="s">
        <v>22</v>
      </c>
      <c r="E38" s="31" t="s">
        <v>22</v>
      </c>
      <c r="F38" s="31" t="s">
        <v>22</v>
      </c>
      <c r="G38" s="61" t="s">
        <v>22</v>
      </c>
      <c r="H38" s="61" t="s">
        <v>22</v>
      </c>
      <c r="I38" s="61" t="s">
        <v>22</v>
      </c>
      <c r="J38" s="61" t="s">
        <v>22</v>
      </c>
      <c r="K38" s="61" t="s">
        <v>22</v>
      </c>
      <c r="L38" s="61" t="s">
        <v>22</v>
      </c>
    </row>
    <row r="39" spans="1:12" s="14" customFormat="1" ht="21">
      <c r="A39" s="10" t="s">
        <v>72</v>
      </c>
      <c r="B39" s="19" t="s">
        <v>73</v>
      </c>
      <c r="C39" s="13" t="s">
        <v>50</v>
      </c>
      <c r="D39" s="31" t="s">
        <v>22</v>
      </c>
      <c r="E39" s="31" t="s">
        <v>22</v>
      </c>
      <c r="F39" s="31" t="s">
        <v>22</v>
      </c>
      <c r="G39" s="61" t="s">
        <v>22</v>
      </c>
      <c r="H39" s="61" t="s">
        <v>22</v>
      </c>
      <c r="I39" s="61" t="s">
        <v>22</v>
      </c>
      <c r="J39" s="61" t="s">
        <v>22</v>
      </c>
      <c r="K39" s="61" t="s">
        <v>22</v>
      </c>
      <c r="L39" s="61" t="s">
        <v>22</v>
      </c>
    </row>
    <row r="40" spans="1:12" s="14" customFormat="1" ht="21">
      <c r="A40" s="10" t="s">
        <v>74</v>
      </c>
      <c r="B40" s="19" t="s">
        <v>75</v>
      </c>
      <c r="C40" s="13" t="s">
        <v>50</v>
      </c>
      <c r="D40" s="31" t="s">
        <v>22</v>
      </c>
      <c r="E40" s="31" t="s">
        <v>22</v>
      </c>
      <c r="F40" s="31" t="s">
        <v>22</v>
      </c>
      <c r="G40" s="61" t="s">
        <v>22</v>
      </c>
      <c r="H40" s="61" t="s">
        <v>22</v>
      </c>
      <c r="I40" s="61" t="s">
        <v>22</v>
      </c>
      <c r="J40" s="61" t="s">
        <v>22</v>
      </c>
      <c r="K40" s="61" t="s">
        <v>22</v>
      </c>
      <c r="L40" s="61" t="s">
        <v>22</v>
      </c>
    </row>
    <row r="41" spans="1:12" s="14" customFormat="1" ht="21">
      <c r="A41" s="10" t="s">
        <v>76</v>
      </c>
      <c r="B41" s="19" t="s">
        <v>77</v>
      </c>
      <c r="C41" s="13" t="s">
        <v>50</v>
      </c>
      <c r="D41" s="31" t="s">
        <v>22</v>
      </c>
      <c r="E41" s="31" t="s">
        <v>22</v>
      </c>
      <c r="F41" s="31" t="s">
        <v>22</v>
      </c>
      <c r="G41" s="61" t="s">
        <v>22</v>
      </c>
      <c r="H41" s="61" t="s">
        <v>22</v>
      </c>
      <c r="I41" s="61" t="s">
        <v>22</v>
      </c>
      <c r="J41" s="61" t="s">
        <v>22</v>
      </c>
      <c r="K41" s="61" t="s">
        <v>22</v>
      </c>
      <c r="L41" s="61" t="s">
        <v>22</v>
      </c>
    </row>
    <row r="42" spans="1:12" s="14" customFormat="1" ht="31.5">
      <c r="A42" s="10" t="s">
        <v>78</v>
      </c>
      <c r="B42" s="23" t="s">
        <v>79</v>
      </c>
      <c r="C42" s="13" t="s">
        <v>50</v>
      </c>
      <c r="D42" s="31" t="s">
        <v>22</v>
      </c>
      <c r="E42" s="31" t="s">
        <v>22</v>
      </c>
      <c r="F42" s="31" t="s">
        <v>22</v>
      </c>
      <c r="G42" s="61" t="s">
        <v>22</v>
      </c>
      <c r="H42" s="61" t="s">
        <v>22</v>
      </c>
      <c r="I42" s="61" t="s">
        <v>22</v>
      </c>
      <c r="J42" s="61" t="s">
        <v>22</v>
      </c>
      <c r="K42" s="61" t="s">
        <v>22</v>
      </c>
      <c r="L42" s="61" t="s">
        <v>22</v>
      </c>
    </row>
    <row r="43" spans="1:12" s="14" customFormat="1" ht="21">
      <c r="A43" s="10" t="s">
        <v>80</v>
      </c>
      <c r="B43" s="19" t="s">
        <v>81</v>
      </c>
      <c r="C43" s="13" t="s">
        <v>50</v>
      </c>
      <c r="D43" s="31" t="s">
        <v>22</v>
      </c>
      <c r="E43" s="31" t="s">
        <v>22</v>
      </c>
      <c r="F43" s="31" t="s">
        <v>22</v>
      </c>
      <c r="G43" s="61" t="s">
        <v>22</v>
      </c>
      <c r="H43" s="61" t="s">
        <v>22</v>
      </c>
      <c r="I43" s="61" t="s">
        <v>22</v>
      </c>
      <c r="J43" s="61" t="s">
        <v>22</v>
      </c>
      <c r="K43" s="61" t="s">
        <v>22</v>
      </c>
      <c r="L43" s="61" t="s">
        <v>22</v>
      </c>
    </row>
    <row r="44" spans="1:12" s="14" customFormat="1" ht="21">
      <c r="A44" s="10" t="s">
        <v>82</v>
      </c>
      <c r="B44" s="23" t="s">
        <v>83</v>
      </c>
      <c r="C44" s="13" t="s">
        <v>50</v>
      </c>
      <c r="D44" s="31" t="s">
        <v>22</v>
      </c>
      <c r="E44" s="31" t="s">
        <v>22</v>
      </c>
      <c r="F44" s="31" t="s">
        <v>22</v>
      </c>
      <c r="G44" s="61" t="s">
        <v>22</v>
      </c>
      <c r="H44" s="61" t="s">
        <v>22</v>
      </c>
      <c r="I44" s="61" t="s">
        <v>22</v>
      </c>
      <c r="J44" s="61" t="s">
        <v>22</v>
      </c>
      <c r="K44" s="61" t="s">
        <v>22</v>
      </c>
      <c r="L44" s="61" t="s">
        <v>22</v>
      </c>
    </row>
    <row r="45" spans="1:12" s="14" customFormat="1" ht="21">
      <c r="A45" s="10" t="s">
        <v>84</v>
      </c>
      <c r="B45" s="19" t="s">
        <v>85</v>
      </c>
      <c r="C45" s="13" t="s">
        <v>50</v>
      </c>
      <c r="D45" s="31" t="s">
        <v>22</v>
      </c>
      <c r="E45" s="31" t="s">
        <v>22</v>
      </c>
      <c r="F45" s="31" t="s">
        <v>22</v>
      </c>
      <c r="G45" s="61" t="s">
        <v>22</v>
      </c>
      <c r="H45" s="61" t="s">
        <v>22</v>
      </c>
      <c r="I45" s="61" t="s">
        <v>22</v>
      </c>
      <c r="J45" s="61" t="s">
        <v>22</v>
      </c>
      <c r="K45" s="61" t="s">
        <v>22</v>
      </c>
      <c r="L45" s="61" t="s">
        <v>22</v>
      </c>
    </row>
    <row r="46" spans="1:12" s="14" customFormat="1" ht="21">
      <c r="A46" s="10" t="s">
        <v>86</v>
      </c>
      <c r="B46" s="23" t="s">
        <v>87</v>
      </c>
      <c r="C46" s="13" t="s">
        <v>50</v>
      </c>
      <c r="D46" s="31" t="s">
        <v>22</v>
      </c>
      <c r="E46" s="31" t="s">
        <v>22</v>
      </c>
      <c r="F46" s="31" t="s">
        <v>22</v>
      </c>
      <c r="G46" s="61" t="s">
        <v>22</v>
      </c>
      <c r="H46" s="61" t="s">
        <v>22</v>
      </c>
      <c r="I46" s="61" t="s">
        <v>22</v>
      </c>
      <c r="J46" s="61" t="s">
        <v>22</v>
      </c>
      <c r="K46" s="61" t="s">
        <v>22</v>
      </c>
      <c r="L46" s="61" t="s">
        <v>22</v>
      </c>
    </row>
    <row r="47" spans="1:12" s="14" customFormat="1" ht="21">
      <c r="A47" s="10" t="s">
        <v>88</v>
      </c>
      <c r="B47" s="23" t="s">
        <v>89</v>
      </c>
      <c r="C47" s="13" t="s">
        <v>50</v>
      </c>
      <c r="D47" s="31" t="s">
        <v>22</v>
      </c>
      <c r="E47" s="31" t="s">
        <v>22</v>
      </c>
      <c r="F47" s="31" t="s">
        <v>22</v>
      </c>
      <c r="G47" s="61" t="s">
        <v>22</v>
      </c>
      <c r="H47" s="61" t="s">
        <v>22</v>
      </c>
      <c r="I47" s="61" t="s">
        <v>22</v>
      </c>
      <c r="J47" s="61" t="s">
        <v>22</v>
      </c>
      <c r="K47" s="61" t="s">
        <v>22</v>
      </c>
      <c r="L47" s="61" t="s">
        <v>22</v>
      </c>
    </row>
    <row r="48" spans="1:12" s="14" customFormat="1" ht="21">
      <c r="A48" s="10" t="s">
        <v>90</v>
      </c>
      <c r="B48" s="19" t="s">
        <v>91</v>
      </c>
      <c r="C48" s="13" t="s">
        <v>50</v>
      </c>
      <c r="D48" s="31" t="s">
        <v>22</v>
      </c>
      <c r="E48" s="31" t="s">
        <v>22</v>
      </c>
      <c r="F48" s="31" t="s">
        <v>22</v>
      </c>
      <c r="G48" s="61" t="s">
        <v>22</v>
      </c>
      <c r="H48" s="61" t="s">
        <v>22</v>
      </c>
      <c r="I48" s="61" t="s">
        <v>22</v>
      </c>
      <c r="J48" s="61" t="s">
        <v>22</v>
      </c>
      <c r="K48" s="61" t="s">
        <v>22</v>
      </c>
      <c r="L48" s="61" t="s">
        <v>22</v>
      </c>
    </row>
    <row r="49" spans="1:12" s="14" customFormat="1" ht="21">
      <c r="A49" s="10" t="s">
        <v>92</v>
      </c>
      <c r="B49" s="23" t="s">
        <v>93</v>
      </c>
      <c r="C49" s="13" t="s">
        <v>50</v>
      </c>
      <c r="D49" s="31" t="s">
        <v>22</v>
      </c>
      <c r="E49" s="31" t="s">
        <v>22</v>
      </c>
      <c r="F49" s="31" t="s">
        <v>22</v>
      </c>
      <c r="G49" s="61" t="s">
        <v>22</v>
      </c>
      <c r="H49" s="61" t="s">
        <v>22</v>
      </c>
      <c r="I49" s="61" t="s">
        <v>22</v>
      </c>
      <c r="J49" s="61" t="s">
        <v>22</v>
      </c>
      <c r="K49" s="61" t="s">
        <v>22</v>
      </c>
      <c r="L49" s="61" t="s">
        <v>22</v>
      </c>
    </row>
    <row r="50" spans="1:12" s="14" customFormat="1" ht="21">
      <c r="A50" s="10" t="s">
        <v>94</v>
      </c>
      <c r="B50" s="19" t="s">
        <v>95</v>
      </c>
      <c r="C50" s="13" t="s">
        <v>50</v>
      </c>
      <c r="D50" s="31" t="s">
        <v>22</v>
      </c>
      <c r="E50" s="31" t="s">
        <v>22</v>
      </c>
      <c r="F50" s="31" t="s">
        <v>22</v>
      </c>
      <c r="G50" s="61" t="s">
        <v>22</v>
      </c>
      <c r="H50" s="61" t="s">
        <v>22</v>
      </c>
      <c r="I50" s="61" t="s">
        <v>22</v>
      </c>
      <c r="J50" s="61" t="s">
        <v>22</v>
      </c>
      <c r="K50" s="61" t="s">
        <v>22</v>
      </c>
      <c r="L50" s="61" t="s">
        <v>22</v>
      </c>
    </row>
    <row r="51" spans="1:12" s="14" customFormat="1" ht="21">
      <c r="A51" s="10" t="s">
        <v>96</v>
      </c>
      <c r="B51" s="23" t="s">
        <v>97</v>
      </c>
      <c r="C51" s="13" t="s">
        <v>50</v>
      </c>
      <c r="D51" s="31" t="s">
        <v>22</v>
      </c>
      <c r="E51" s="31" t="s">
        <v>22</v>
      </c>
      <c r="F51" s="31" t="s">
        <v>22</v>
      </c>
      <c r="G51" s="61" t="s">
        <v>22</v>
      </c>
      <c r="H51" s="61" t="s">
        <v>22</v>
      </c>
      <c r="I51" s="61" t="s">
        <v>22</v>
      </c>
      <c r="J51" s="61" t="s">
        <v>22</v>
      </c>
      <c r="K51" s="61" t="s">
        <v>22</v>
      </c>
      <c r="L51" s="61" t="s">
        <v>22</v>
      </c>
    </row>
    <row r="52" spans="1:12" s="14" customFormat="1" ht="21">
      <c r="A52" s="10" t="s">
        <v>98</v>
      </c>
      <c r="B52" s="23" t="s">
        <v>99</v>
      </c>
      <c r="C52" s="13" t="s">
        <v>50</v>
      </c>
      <c r="D52" s="31" t="s">
        <v>22</v>
      </c>
      <c r="E52" s="31" t="s">
        <v>22</v>
      </c>
      <c r="F52" s="31" t="s">
        <v>22</v>
      </c>
      <c r="G52" s="61" t="s">
        <v>22</v>
      </c>
      <c r="H52" s="61" t="s">
        <v>22</v>
      </c>
      <c r="I52" s="61" t="s">
        <v>22</v>
      </c>
      <c r="J52" s="61" t="s">
        <v>22</v>
      </c>
      <c r="K52" s="61" t="s">
        <v>22</v>
      </c>
      <c r="L52" s="61" t="s">
        <v>22</v>
      </c>
    </row>
    <row r="53" spans="1:12" s="14" customFormat="1" ht="21">
      <c r="A53" s="10" t="s">
        <v>100</v>
      </c>
      <c r="B53" s="19" t="s">
        <v>101</v>
      </c>
      <c r="C53" s="13" t="s">
        <v>50</v>
      </c>
      <c r="D53" s="31" t="s">
        <v>22</v>
      </c>
      <c r="E53" s="31" t="s">
        <v>22</v>
      </c>
      <c r="F53" s="31" t="s">
        <v>22</v>
      </c>
      <c r="G53" s="61" t="s">
        <v>22</v>
      </c>
      <c r="H53" s="61" t="s">
        <v>22</v>
      </c>
      <c r="I53" s="61" t="s">
        <v>22</v>
      </c>
      <c r="J53" s="61" t="s">
        <v>22</v>
      </c>
      <c r="K53" s="61" t="s">
        <v>22</v>
      </c>
      <c r="L53" s="61" t="s">
        <v>22</v>
      </c>
    </row>
    <row r="54" spans="1:12" s="14" customFormat="1" ht="21">
      <c r="A54" s="10" t="s">
        <v>102</v>
      </c>
      <c r="B54" s="23" t="s">
        <v>103</v>
      </c>
      <c r="C54" s="13" t="s">
        <v>50</v>
      </c>
      <c r="D54" s="31" t="s">
        <v>22</v>
      </c>
      <c r="E54" s="31" t="s">
        <v>22</v>
      </c>
      <c r="F54" s="31" t="s">
        <v>22</v>
      </c>
      <c r="G54" s="61" t="s">
        <v>22</v>
      </c>
      <c r="H54" s="61" t="s">
        <v>22</v>
      </c>
      <c r="I54" s="61" t="s">
        <v>22</v>
      </c>
      <c r="J54" s="61" t="s">
        <v>22</v>
      </c>
      <c r="K54" s="61" t="s">
        <v>22</v>
      </c>
      <c r="L54" s="61" t="s">
        <v>22</v>
      </c>
    </row>
    <row r="55" spans="1:12" s="14" customFormat="1" ht="21">
      <c r="A55" s="10" t="s">
        <v>104</v>
      </c>
      <c r="B55" s="23" t="s">
        <v>105</v>
      </c>
      <c r="C55" s="13" t="s">
        <v>50</v>
      </c>
      <c r="D55" s="31" t="s">
        <v>22</v>
      </c>
      <c r="E55" s="31" t="s">
        <v>22</v>
      </c>
      <c r="F55" s="31" t="s">
        <v>22</v>
      </c>
      <c r="G55" s="61" t="s">
        <v>22</v>
      </c>
      <c r="H55" s="61" t="s">
        <v>22</v>
      </c>
      <c r="I55" s="61" t="s">
        <v>22</v>
      </c>
      <c r="J55" s="61" t="s">
        <v>22</v>
      </c>
      <c r="K55" s="61" t="s">
        <v>22</v>
      </c>
      <c r="L55" s="61" t="s">
        <v>22</v>
      </c>
    </row>
    <row r="56" spans="1:12" s="14" customFormat="1" ht="21">
      <c r="A56" s="10" t="s">
        <v>106</v>
      </c>
      <c r="B56" s="23" t="s">
        <v>107</v>
      </c>
      <c r="C56" s="13" t="s">
        <v>50</v>
      </c>
      <c r="D56" s="31" t="s">
        <v>22</v>
      </c>
      <c r="E56" s="31" t="s">
        <v>22</v>
      </c>
      <c r="F56" s="31" t="s">
        <v>22</v>
      </c>
      <c r="G56" s="61" t="s">
        <v>22</v>
      </c>
      <c r="H56" s="61" t="s">
        <v>22</v>
      </c>
      <c r="I56" s="61" t="s">
        <v>22</v>
      </c>
      <c r="J56" s="61" t="s">
        <v>22</v>
      </c>
      <c r="K56" s="61" t="s">
        <v>22</v>
      </c>
      <c r="L56" s="61" t="s">
        <v>22</v>
      </c>
    </row>
    <row r="57" spans="1:12" s="14" customFormat="1" ht="21">
      <c r="A57" s="10" t="s">
        <v>108</v>
      </c>
      <c r="B57" s="19" t="s">
        <v>109</v>
      </c>
      <c r="C57" s="13" t="s">
        <v>50</v>
      </c>
      <c r="D57" s="31" t="s">
        <v>22</v>
      </c>
      <c r="E57" s="31" t="s">
        <v>22</v>
      </c>
      <c r="F57" s="31" t="s">
        <v>22</v>
      </c>
      <c r="G57" s="61" t="s">
        <v>22</v>
      </c>
      <c r="H57" s="61" t="s">
        <v>22</v>
      </c>
      <c r="I57" s="61" t="s">
        <v>22</v>
      </c>
      <c r="J57" s="61" t="s">
        <v>22</v>
      </c>
      <c r="K57" s="61" t="s">
        <v>22</v>
      </c>
      <c r="L57" s="61" t="s">
        <v>22</v>
      </c>
    </row>
    <row r="58" spans="1:12" s="14" customFormat="1" ht="21">
      <c r="A58" s="10" t="s">
        <v>110</v>
      </c>
      <c r="B58" s="19" t="s">
        <v>111</v>
      </c>
      <c r="C58" s="13" t="s">
        <v>50</v>
      </c>
      <c r="D58" s="31" t="s">
        <v>22</v>
      </c>
      <c r="E58" s="31" t="s">
        <v>22</v>
      </c>
      <c r="F58" s="31" t="s">
        <v>22</v>
      </c>
      <c r="G58" s="61" t="s">
        <v>22</v>
      </c>
      <c r="H58" s="61" t="s">
        <v>22</v>
      </c>
      <c r="I58" s="61" t="s">
        <v>22</v>
      </c>
      <c r="J58" s="61" t="s">
        <v>22</v>
      </c>
      <c r="K58" s="61" t="s">
        <v>22</v>
      </c>
      <c r="L58" s="61" t="s">
        <v>22</v>
      </c>
    </row>
    <row r="59" spans="1:12" s="14" customFormat="1" ht="21">
      <c r="A59" s="10" t="s">
        <v>112</v>
      </c>
      <c r="B59" s="19" t="s">
        <v>113</v>
      </c>
      <c r="C59" s="13" t="s">
        <v>50</v>
      </c>
      <c r="D59" s="31" t="s">
        <v>22</v>
      </c>
      <c r="E59" s="31" t="s">
        <v>22</v>
      </c>
      <c r="F59" s="31" t="s">
        <v>22</v>
      </c>
      <c r="G59" s="61" t="s">
        <v>22</v>
      </c>
      <c r="H59" s="61" t="s">
        <v>22</v>
      </c>
      <c r="I59" s="61" t="s">
        <v>22</v>
      </c>
      <c r="J59" s="61" t="s">
        <v>22</v>
      </c>
      <c r="K59" s="61" t="s">
        <v>22</v>
      </c>
      <c r="L59" s="61" t="s">
        <v>22</v>
      </c>
    </row>
    <row r="60" spans="1:12" s="14" customFormat="1" ht="21">
      <c r="A60" s="10" t="s">
        <v>114</v>
      </c>
      <c r="B60" s="36" t="s">
        <v>115</v>
      </c>
      <c r="C60" s="13" t="s">
        <v>50</v>
      </c>
      <c r="D60" s="31" t="s">
        <v>22</v>
      </c>
      <c r="E60" s="31">
        <v>151.1</v>
      </c>
      <c r="F60" s="31" t="s">
        <v>22</v>
      </c>
      <c r="G60" s="61" t="s">
        <v>22</v>
      </c>
      <c r="H60" s="61" t="s">
        <v>22</v>
      </c>
      <c r="I60" s="61" t="s">
        <v>22</v>
      </c>
      <c r="J60" s="61" t="s">
        <v>22</v>
      </c>
      <c r="K60" s="61" t="s">
        <v>22</v>
      </c>
      <c r="L60" s="61" t="s">
        <v>22</v>
      </c>
    </row>
    <row r="61" spans="1:12" s="14" customFormat="1" ht="27">
      <c r="A61" s="10" t="s">
        <v>116</v>
      </c>
      <c r="B61" s="36" t="s">
        <v>117</v>
      </c>
      <c r="C61" s="13" t="s">
        <v>50</v>
      </c>
      <c r="D61" s="31" t="s">
        <v>22</v>
      </c>
      <c r="E61" s="31">
        <v>120.9</v>
      </c>
      <c r="F61" s="31" t="s">
        <v>22</v>
      </c>
      <c r="G61" s="61" t="s">
        <v>22</v>
      </c>
      <c r="H61" s="61" t="s">
        <v>22</v>
      </c>
      <c r="I61" s="61" t="s">
        <v>22</v>
      </c>
      <c r="J61" s="61" t="s">
        <v>22</v>
      </c>
      <c r="K61" s="61" t="s">
        <v>22</v>
      </c>
      <c r="L61" s="61" t="s">
        <v>22</v>
      </c>
    </row>
    <row r="62" spans="1:12" s="14" customFormat="1" ht="12.95" customHeight="1">
      <c r="A62" s="10" t="s">
        <v>118</v>
      </c>
      <c r="B62" s="19" t="s">
        <v>119</v>
      </c>
      <c r="C62" s="12" t="s">
        <v>120</v>
      </c>
      <c r="D62" s="102" t="s">
        <v>398</v>
      </c>
      <c r="E62" s="102"/>
      <c r="F62" s="102"/>
      <c r="G62" s="102"/>
      <c r="H62" s="102"/>
      <c r="I62" s="102"/>
      <c r="J62" s="102"/>
      <c r="K62" s="102"/>
      <c r="L62" s="102"/>
    </row>
    <row r="63" spans="1:12" s="14" customFormat="1" ht="16.149999999999999" customHeight="1">
      <c r="A63" s="10" t="s">
        <v>121</v>
      </c>
      <c r="B63" s="23" t="s">
        <v>122</v>
      </c>
      <c r="C63" s="13" t="s">
        <v>123</v>
      </c>
      <c r="D63" s="102" t="s">
        <v>398</v>
      </c>
      <c r="E63" s="102"/>
      <c r="F63" s="102"/>
      <c r="G63" s="102"/>
      <c r="H63" s="102"/>
      <c r="I63" s="102"/>
      <c r="J63" s="102"/>
      <c r="K63" s="102"/>
      <c r="L63" s="102"/>
    </row>
    <row r="64" spans="1:12" s="14" customFormat="1" ht="30.95" customHeight="1">
      <c r="A64" s="10" t="s">
        <v>124</v>
      </c>
      <c r="B64" s="23" t="s">
        <v>125</v>
      </c>
      <c r="C64" s="13" t="s">
        <v>126</v>
      </c>
      <c r="D64" s="31" t="s">
        <v>22</v>
      </c>
      <c r="E64" s="31" t="s">
        <v>22</v>
      </c>
      <c r="F64" s="31" t="s">
        <v>22</v>
      </c>
      <c r="G64" s="31" t="s">
        <v>22</v>
      </c>
      <c r="H64" s="31" t="s">
        <v>22</v>
      </c>
      <c r="I64" s="31" t="s">
        <v>22</v>
      </c>
      <c r="J64" s="31" t="s">
        <v>22</v>
      </c>
      <c r="K64" s="31" t="s">
        <v>22</v>
      </c>
      <c r="L64" s="31" t="s">
        <v>22</v>
      </c>
    </row>
    <row r="65" spans="1:12" s="14" customFormat="1" ht="10.5">
      <c r="A65" s="16"/>
      <c r="B65" s="17" t="s">
        <v>410</v>
      </c>
      <c r="C65" s="38"/>
      <c r="D65" s="34"/>
      <c r="E65" s="34"/>
      <c r="F65" s="34"/>
      <c r="G65" s="34"/>
      <c r="H65" s="34"/>
      <c r="I65" s="34"/>
      <c r="J65" s="34"/>
      <c r="K65" s="34"/>
      <c r="L65" s="34"/>
    </row>
    <row r="66" spans="1:12" s="14" customFormat="1" ht="10.5">
      <c r="A66" s="10" t="s">
        <v>127</v>
      </c>
      <c r="B66" s="19" t="s">
        <v>128</v>
      </c>
      <c r="C66" s="12" t="s">
        <v>39</v>
      </c>
      <c r="D66" s="24">
        <v>121.3</v>
      </c>
      <c r="E66" s="24">
        <v>125.3</v>
      </c>
      <c r="F66" s="31">
        <v>122.45</v>
      </c>
      <c r="G66" s="70">
        <v>122.9</v>
      </c>
      <c r="H66" s="31">
        <v>124.6</v>
      </c>
      <c r="I66" s="70">
        <v>123</v>
      </c>
      <c r="J66" s="31">
        <v>125.4</v>
      </c>
      <c r="K66" s="31">
        <v>124</v>
      </c>
      <c r="L66" s="31">
        <v>126.3</v>
      </c>
    </row>
    <row r="67" spans="1:12" s="14" customFormat="1" ht="21">
      <c r="A67" s="10" t="s">
        <v>129</v>
      </c>
      <c r="B67" s="19" t="s">
        <v>130</v>
      </c>
      <c r="C67" s="13" t="s">
        <v>50</v>
      </c>
      <c r="D67" s="66">
        <v>1.0520381613183001</v>
      </c>
      <c r="E67" s="67">
        <f>E66/D66</f>
        <v>1.0329760923330584</v>
      </c>
      <c r="F67" s="67">
        <f>F66/E66</f>
        <v>0.97725458898643258</v>
      </c>
      <c r="G67" s="95">
        <f t="shared" ref="G67:L67" si="0">G66/F66</f>
        <v>1.0036749693752551</v>
      </c>
      <c r="H67" s="67">
        <f t="shared" si="0"/>
        <v>1.0138323840520749</v>
      </c>
      <c r="I67" s="95">
        <f t="shared" si="0"/>
        <v>0.98715890850722321</v>
      </c>
      <c r="J67" s="67">
        <f t="shared" si="0"/>
        <v>1.0195121951219512</v>
      </c>
      <c r="K67" s="67">
        <f t="shared" si="0"/>
        <v>0.98883572567783085</v>
      </c>
      <c r="L67" s="67">
        <f t="shared" si="0"/>
        <v>1.0185483870967742</v>
      </c>
    </row>
    <row r="68" spans="1:12" s="14" customFormat="1" ht="10.5">
      <c r="A68" s="10" t="s">
        <v>131</v>
      </c>
      <c r="B68" s="19" t="s">
        <v>132</v>
      </c>
      <c r="C68" s="12" t="s">
        <v>39</v>
      </c>
      <c r="D68" s="39">
        <v>53.9</v>
      </c>
      <c r="E68" s="39">
        <v>66.3</v>
      </c>
      <c r="F68" s="68">
        <v>67.7</v>
      </c>
      <c r="G68" s="96">
        <v>66.5</v>
      </c>
      <c r="H68" s="68">
        <v>68.2</v>
      </c>
      <c r="I68" s="96">
        <v>67.099999999999994</v>
      </c>
      <c r="J68" s="68">
        <v>69.3</v>
      </c>
      <c r="K68" s="68">
        <v>68.2</v>
      </c>
      <c r="L68" s="68">
        <v>70.400000000000006</v>
      </c>
    </row>
    <row r="69" spans="1:12" s="14" customFormat="1" ht="21">
      <c r="A69" s="10" t="s">
        <v>133</v>
      </c>
      <c r="B69" s="19" t="s">
        <v>134</v>
      </c>
      <c r="C69" s="13" t="s">
        <v>50</v>
      </c>
      <c r="D69" s="67">
        <v>1.1419491525423728</v>
      </c>
      <c r="E69" s="67">
        <f>E68/D68</f>
        <v>1.2300556586270872</v>
      </c>
      <c r="F69" s="67">
        <f>F68/E68</f>
        <v>1.0211161387631977</v>
      </c>
      <c r="G69" s="95">
        <f t="shared" ref="G69:L69" si="1">G68/F68</f>
        <v>0.98227474150664695</v>
      </c>
      <c r="H69" s="67">
        <f t="shared" si="1"/>
        <v>1.0255639097744362</v>
      </c>
      <c r="I69" s="95">
        <f t="shared" si="1"/>
        <v>0.98387096774193539</v>
      </c>
      <c r="J69" s="67">
        <f t="shared" si="1"/>
        <v>1.0327868852459017</v>
      </c>
      <c r="K69" s="67">
        <f t="shared" si="1"/>
        <v>0.98412698412698418</v>
      </c>
      <c r="L69" s="67">
        <f t="shared" si="1"/>
        <v>1.032258064516129</v>
      </c>
    </row>
    <row r="70" spans="1:12" s="14" customFormat="1" ht="10.5">
      <c r="A70" s="10" t="s">
        <v>135</v>
      </c>
      <c r="B70" s="19" t="s">
        <v>136</v>
      </c>
      <c r="C70" s="12" t="s">
        <v>39</v>
      </c>
      <c r="D70" s="39">
        <v>67.400000000000006</v>
      </c>
      <c r="E70" s="39">
        <v>59</v>
      </c>
      <c r="F70" s="69">
        <v>60.2</v>
      </c>
      <c r="G70" s="96">
        <v>60.3</v>
      </c>
      <c r="H70" s="68">
        <v>64.3</v>
      </c>
      <c r="I70" s="97">
        <v>62.4</v>
      </c>
      <c r="J70" s="68">
        <v>65.8</v>
      </c>
      <c r="K70" s="68">
        <v>63.9</v>
      </c>
      <c r="L70" s="68">
        <v>69.3</v>
      </c>
    </row>
    <row r="71" spans="1:12" s="14" customFormat="1" ht="21">
      <c r="A71" s="10" t="s">
        <v>137</v>
      </c>
      <c r="B71" s="19" t="s">
        <v>138</v>
      </c>
      <c r="C71" s="13" t="s">
        <v>50</v>
      </c>
      <c r="D71" s="67">
        <v>0.98972099853157136</v>
      </c>
      <c r="E71" s="67">
        <f>E70/D70</f>
        <v>0.87537091988130555</v>
      </c>
      <c r="F71" s="67">
        <f>F70/E70</f>
        <v>1.0203389830508476</v>
      </c>
      <c r="G71" s="95">
        <f t="shared" ref="G71:L71" si="2">G70/F70</f>
        <v>1.0016611295681062</v>
      </c>
      <c r="H71" s="67">
        <f t="shared" si="2"/>
        <v>1.066334991708126</v>
      </c>
      <c r="I71" s="95">
        <f t="shared" si="2"/>
        <v>0.97045101088646968</v>
      </c>
      <c r="J71" s="67">
        <f t="shared" si="2"/>
        <v>1.0544871794871795</v>
      </c>
      <c r="K71" s="67">
        <f t="shared" si="2"/>
        <v>0.97112462006079026</v>
      </c>
      <c r="L71" s="67">
        <f t="shared" si="2"/>
        <v>1.084507042253521</v>
      </c>
    </row>
    <row r="72" spans="1:12" s="14" customFormat="1" ht="10.5">
      <c r="A72" s="16"/>
      <c r="B72" s="17" t="s">
        <v>139</v>
      </c>
      <c r="C72" s="18"/>
      <c r="D72" s="34"/>
      <c r="E72" s="34"/>
      <c r="F72" s="34"/>
      <c r="G72" s="34"/>
      <c r="H72" s="34"/>
      <c r="I72" s="34"/>
      <c r="J72" s="34"/>
      <c r="K72" s="34"/>
      <c r="L72" s="34"/>
    </row>
    <row r="73" spans="1:12" s="14" customFormat="1" ht="21" customHeight="1">
      <c r="A73" s="10" t="s">
        <v>140</v>
      </c>
      <c r="B73" s="23" t="s">
        <v>141</v>
      </c>
      <c r="C73" s="13" t="s">
        <v>399</v>
      </c>
      <c r="D73" s="24">
        <v>616835</v>
      </c>
      <c r="E73" s="24" t="s">
        <v>22</v>
      </c>
      <c r="F73" s="33" t="s">
        <v>22</v>
      </c>
      <c r="G73" s="33" t="s">
        <v>22</v>
      </c>
      <c r="H73" s="33" t="s">
        <v>22</v>
      </c>
      <c r="I73" s="33" t="s">
        <v>22</v>
      </c>
      <c r="J73" s="33" t="s">
        <v>22</v>
      </c>
      <c r="K73" s="33" t="s">
        <v>22</v>
      </c>
      <c r="L73" s="33" t="s">
        <v>22</v>
      </c>
    </row>
    <row r="74" spans="1:12" s="14" customFormat="1" ht="21">
      <c r="A74" s="10" t="s">
        <v>142</v>
      </c>
      <c r="B74" s="23" t="s">
        <v>143</v>
      </c>
      <c r="C74" s="13" t="s">
        <v>50</v>
      </c>
      <c r="D74" s="31" t="s">
        <v>22</v>
      </c>
      <c r="E74" s="31" t="s">
        <v>22</v>
      </c>
      <c r="F74" s="31" t="s">
        <v>22</v>
      </c>
      <c r="G74" s="31" t="s">
        <v>22</v>
      </c>
      <c r="H74" s="31" t="s">
        <v>22</v>
      </c>
      <c r="I74" s="31" t="s">
        <v>22</v>
      </c>
      <c r="J74" s="31" t="s">
        <v>22</v>
      </c>
      <c r="K74" s="31" t="s">
        <v>22</v>
      </c>
      <c r="L74" s="31" t="s">
        <v>22</v>
      </c>
    </row>
    <row r="75" spans="1:12" s="14" customFormat="1" ht="10.5">
      <c r="A75" s="10" t="s">
        <v>144</v>
      </c>
      <c r="B75" s="19" t="s">
        <v>145</v>
      </c>
      <c r="C75" s="13" t="s">
        <v>146</v>
      </c>
      <c r="D75" s="31" t="s">
        <v>22</v>
      </c>
      <c r="E75" s="31" t="s">
        <v>22</v>
      </c>
      <c r="F75" s="31" t="s">
        <v>22</v>
      </c>
      <c r="G75" s="31" t="s">
        <v>22</v>
      </c>
      <c r="H75" s="31" t="s">
        <v>22</v>
      </c>
      <c r="I75" s="31" t="s">
        <v>22</v>
      </c>
      <c r="J75" s="31" t="s">
        <v>22</v>
      </c>
      <c r="K75" s="31" t="s">
        <v>22</v>
      </c>
      <c r="L75" s="31" t="s">
        <v>22</v>
      </c>
    </row>
    <row r="76" spans="1:12" s="14" customFormat="1" ht="10.5">
      <c r="A76" s="10" t="s">
        <v>147</v>
      </c>
      <c r="B76" s="19" t="s">
        <v>148</v>
      </c>
      <c r="C76" s="13" t="s">
        <v>400</v>
      </c>
      <c r="D76" s="72">
        <v>248</v>
      </c>
      <c r="E76" s="72">
        <v>179</v>
      </c>
      <c r="F76" s="71" t="s">
        <v>22</v>
      </c>
      <c r="G76" s="31" t="s">
        <v>22</v>
      </c>
      <c r="H76" s="31" t="s">
        <v>22</v>
      </c>
      <c r="I76" s="31" t="s">
        <v>22</v>
      </c>
      <c r="J76" s="31" t="s">
        <v>22</v>
      </c>
      <c r="K76" s="31" t="s">
        <v>22</v>
      </c>
      <c r="L76" s="31" t="s">
        <v>22</v>
      </c>
    </row>
    <row r="77" spans="1:12" s="14" customFormat="1" ht="10.5">
      <c r="A77" s="16"/>
      <c r="B77" s="17" t="s">
        <v>149</v>
      </c>
      <c r="C77" s="18"/>
      <c r="D77" s="34"/>
      <c r="E77" s="34"/>
      <c r="F77" s="34"/>
      <c r="G77" s="34"/>
      <c r="H77" s="34"/>
      <c r="I77" s="34"/>
      <c r="J77" s="34"/>
      <c r="K77" s="34"/>
      <c r="L77" s="34"/>
    </row>
    <row r="78" spans="1:12" s="14" customFormat="1" ht="21">
      <c r="A78" s="10" t="s">
        <v>150</v>
      </c>
      <c r="B78" s="85" t="s">
        <v>151</v>
      </c>
      <c r="C78" s="13" t="s">
        <v>152</v>
      </c>
      <c r="D78" s="70">
        <v>107.78</v>
      </c>
      <c r="E78" s="70">
        <v>105.440915518723</v>
      </c>
      <c r="F78" s="70">
        <v>107.3</v>
      </c>
      <c r="G78" s="84">
        <v>104.37883550695599</v>
      </c>
      <c r="H78" s="84">
        <v>104.37883550695599</v>
      </c>
      <c r="I78" s="84">
        <v>104.37883550695599</v>
      </c>
      <c r="J78" s="84">
        <v>104.37883550695599</v>
      </c>
      <c r="K78" s="84">
        <v>104.37883550695599</v>
      </c>
      <c r="L78" s="84">
        <v>104.37883550695599</v>
      </c>
    </row>
    <row r="79" spans="1:12" s="14" customFormat="1" ht="21">
      <c r="A79" s="10" t="s">
        <v>153</v>
      </c>
      <c r="B79" s="23" t="s">
        <v>154</v>
      </c>
      <c r="C79" s="13" t="s">
        <v>146</v>
      </c>
      <c r="D79" s="31" t="s">
        <v>22</v>
      </c>
      <c r="E79" s="31" t="s">
        <v>22</v>
      </c>
      <c r="F79" s="31" t="s">
        <v>22</v>
      </c>
      <c r="G79" s="31" t="s">
        <v>22</v>
      </c>
      <c r="H79" s="31" t="s">
        <v>22</v>
      </c>
      <c r="I79" s="31" t="s">
        <v>22</v>
      </c>
      <c r="J79" s="31" t="s">
        <v>22</v>
      </c>
      <c r="K79" s="31" t="s">
        <v>22</v>
      </c>
      <c r="L79" s="31" t="s">
        <v>22</v>
      </c>
    </row>
    <row r="80" spans="1:12" s="14" customFormat="1" ht="21">
      <c r="A80" s="10" t="s">
        <v>155</v>
      </c>
      <c r="B80" s="23" t="s">
        <v>401</v>
      </c>
      <c r="C80" s="12" t="s">
        <v>369</v>
      </c>
      <c r="D80" s="31">
        <v>2446</v>
      </c>
      <c r="E80" s="31">
        <v>454.9</v>
      </c>
      <c r="F80" s="31">
        <v>628.1</v>
      </c>
      <c r="G80" s="31">
        <v>542.29999999999995</v>
      </c>
      <c r="H80" s="31">
        <v>2108.3000000000002</v>
      </c>
      <c r="I80" s="31">
        <v>697.2</v>
      </c>
      <c r="J80" s="31">
        <v>2642.8</v>
      </c>
      <c r="K80" s="31">
        <v>747.1</v>
      </c>
      <c r="L80" s="31">
        <v>3102.4</v>
      </c>
    </row>
    <row r="81" spans="1:12" s="14" customFormat="1" ht="21">
      <c r="A81" s="10" t="s">
        <v>157</v>
      </c>
      <c r="B81" s="19" t="s">
        <v>158</v>
      </c>
      <c r="C81" s="13" t="s">
        <v>50</v>
      </c>
      <c r="D81" s="31" t="s">
        <v>22</v>
      </c>
      <c r="E81" s="31" t="s">
        <v>22</v>
      </c>
      <c r="F81" s="31" t="s">
        <v>22</v>
      </c>
      <c r="G81" s="31" t="s">
        <v>22</v>
      </c>
      <c r="H81" s="31" t="s">
        <v>22</v>
      </c>
      <c r="I81" s="31" t="s">
        <v>22</v>
      </c>
      <c r="J81" s="31" t="s">
        <v>22</v>
      </c>
      <c r="K81" s="31" t="s">
        <v>22</v>
      </c>
      <c r="L81" s="31" t="s">
        <v>22</v>
      </c>
    </row>
    <row r="82" spans="1:12" s="14" customFormat="1" ht="10.5">
      <c r="A82" s="10" t="s">
        <v>159</v>
      </c>
      <c r="B82" s="19" t="s">
        <v>160</v>
      </c>
      <c r="C82" s="12" t="s">
        <v>146</v>
      </c>
      <c r="D82" s="31" t="s">
        <v>22</v>
      </c>
      <c r="E82" s="31" t="s">
        <v>22</v>
      </c>
      <c r="F82" s="31" t="s">
        <v>22</v>
      </c>
      <c r="G82" s="31" t="s">
        <v>22</v>
      </c>
      <c r="H82" s="31" t="s">
        <v>22</v>
      </c>
      <c r="I82" s="31" t="s">
        <v>22</v>
      </c>
      <c r="J82" s="31" t="s">
        <v>22</v>
      </c>
      <c r="K82" s="31" t="s">
        <v>22</v>
      </c>
      <c r="L82" s="31" t="s">
        <v>22</v>
      </c>
    </row>
    <row r="83" spans="1:12" s="14" customFormat="1" ht="21">
      <c r="A83" s="10" t="s">
        <v>161</v>
      </c>
      <c r="B83" s="23" t="s">
        <v>162</v>
      </c>
      <c r="C83" s="13" t="s">
        <v>402</v>
      </c>
      <c r="D83" s="31">
        <v>4041.2</v>
      </c>
      <c r="E83" s="31">
        <v>4201.3</v>
      </c>
      <c r="F83" s="31">
        <v>4543.2</v>
      </c>
      <c r="G83" s="31">
        <v>3897.1</v>
      </c>
      <c r="H83" s="31">
        <v>4766.3999999999996</v>
      </c>
      <c r="I83" s="31">
        <v>3927.6</v>
      </c>
      <c r="J83" s="31">
        <v>5162.3</v>
      </c>
      <c r="K83" s="31">
        <v>4114.2</v>
      </c>
      <c r="L83" s="33">
        <v>5678.4</v>
      </c>
    </row>
    <row r="84" spans="1:12" s="14" customFormat="1" ht="21">
      <c r="A84" s="10" t="s">
        <v>163</v>
      </c>
      <c r="B84" s="19" t="s">
        <v>164</v>
      </c>
      <c r="C84" s="13" t="s">
        <v>50</v>
      </c>
      <c r="D84" s="31" t="s">
        <v>22</v>
      </c>
      <c r="E84" s="31" t="s">
        <v>22</v>
      </c>
      <c r="F84" s="31" t="s">
        <v>22</v>
      </c>
      <c r="G84" s="31" t="s">
        <v>22</v>
      </c>
      <c r="H84" s="31" t="s">
        <v>22</v>
      </c>
      <c r="I84" s="31" t="s">
        <v>22</v>
      </c>
      <c r="J84" s="31" t="s">
        <v>22</v>
      </c>
      <c r="K84" s="31" t="s">
        <v>22</v>
      </c>
      <c r="L84" s="31" t="s">
        <v>22</v>
      </c>
    </row>
    <row r="85" spans="1:12" s="14" customFormat="1" ht="10.5">
      <c r="A85" s="10" t="s">
        <v>165</v>
      </c>
      <c r="B85" s="19" t="s">
        <v>166</v>
      </c>
      <c r="C85" s="13" t="s">
        <v>146</v>
      </c>
      <c r="D85" s="31" t="s">
        <v>22</v>
      </c>
      <c r="E85" s="31" t="s">
        <v>22</v>
      </c>
      <c r="F85" s="31" t="s">
        <v>22</v>
      </c>
      <c r="G85" s="31" t="s">
        <v>22</v>
      </c>
      <c r="H85" s="31" t="s">
        <v>22</v>
      </c>
      <c r="I85" s="31" t="s">
        <v>22</v>
      </c>
      <c r="J85" s="31" t="s">
        <v>22</v>
      </c>
      <c r="K85" s="31" t="s">
        <v>22</v>
      </c>
      <c r="L85" s="31" t="s">
        <v>22</v>
      </c>
    </row>
    <row r="86" spans="1:12" s="14" customFormat="1" ht="10.5">
      <c r="A86" s="16"/>
      <c r="B86" s="17" t="s">
        <v>167</v>
      </c>
      <c r="C86" s="18"/>
      <c r="D86" s="34"/>
      <c r="E86" s="34"/>
      <c r="F86" s="34"/>
      <c r="G86" s="34"/>
      <c r="H86" s="34"/>
      <c r="I86" s="34"/>
      <c r="J86" s="34"/>
      <c r="K86" s="34"/>
      <c r="L86" s="34"/>
    </row>
    <row r="87" spans="1:12" s="14" customFormat="1" ht="10.5">
      <c r="A87" s="10" t="s">
        <v>168</v>
      </c>
      <c r="B87" s="19" t="s">
        <v>169</v>
      </c>
      <c r="C87" s="13" t="s">
        <v>170</v>
      </c>
      <c r="D87" s="31" t="s">
        <v>22</v>
      </c>
      <c r="E87" s="31" t="s">
        <v>171</v>
      </c>
      <c r="F87" s="31" t="s">
        <v>22</v>
      </c>
      <c r="G87" s="31" t="s">
        <v>22</v>
      </c>
      <c r="H87" s="31" t="s">
        <v>22</v>
      </c>
      <c r="I87" s="31" t="s">
        <v>22</v>
      </c>
      <c r="J87" s="31" t="s">
        <v>22</v>
      </c>
      <c r="K87" s="31" t="s">
        <v>22</v>
      </c>
      <c r="L87" s="31" t="s">
        <v>22</v>
      </c>
    </row>
    <row r="88" spans="1:12" s="14" customFormat="1" ht="10.5">
      <c r="A88" s="10" t="s">
        <v>172</v>
      </c>
      <c r="B88" s="19" t="s">
        <v>173</v>
      </c>
      <c r="C88" s="13" t="s">
        <v>170</v>
      </c>
      <c r="D88" s="31" t="s">
        <v>22</v>
      </c>
      <c r="E88" s="31" t="s">
        <v>171</v>
      </c>
      <c r="F88" s="31" t="s">
        <v>22</v>
      </c>
      <c r="G88" s="31" t="s">
        <v>22</v>
      </c>
      <c r="H88" s="31" t="s">
        <v>22</v>
      </c>
      <c r="I88" s="31" t="s">
        <v>22</v>
      </c>
      <c r="J88" s="31" t="s">
        <v>22</v>
      </c>
      <c r="K88" s="31" t="s">
        <v>22</v>
      </c>
      <c r="L88" s="31" t="s">
        <v>22</v>
      </c>
    </row>
    <row r="89" spans="1:12" s="14" customFormat="1" ht="10.5">
      <c r="A89" s="10"/>
      <c r="B89" s="37" t="s">
        <v>174</v>
      </c>
      <c r="C89" s="13"/>
      <c r="D89" s="31" t="s">
        <v>22</v>
      </c>
      <c r="E89" s="31"/>
      <c r="F89" s="31" t="s">
        <v>22</v>
      </c>
      <c r="G89" s="31" t="s">
        <v>22</v>
      </c>
      <c r="H89" s="31" t="s">
        <v>22</v>
      </c>
      <c r="I89" s="31" t="s">
        <v>22</v>
      </c>
      <c r="J89" s="31" t="s">
        <v>22</v>
      </c>
      <c r="K89" s="31" t="s">
        <v>22</v>
      </c>
      <c r="L89" s="31" t="s">
        <v>22</v>
      </c>
    </row>
    <row r="90" spans="1:12" s="14" customFormat="1" ht="10.5">
      <c r="A90" s="10" t="s">
        <v>175</v>
      </c>
      <c r="B90" s="19" t="s">
        <v>176</v>
      </c>
      <c r="C90" s="13" t="s">
        <v>170</v>
      </c>
      <c r="D90" s="31" t="s">
        <v>22</v>
      </c>
      <c r="E90" s="31" t="s">
        <v>171</v>
      </c>
      <c r="F90" s="31" t="s">
        <v>22</v>
      </c>
      <c r="G90" s="31" t="s">
        <v>22</v>
      </c>
      <c r="H90" s="31" t="s">
        <v>22</v>
      </c>
      <c r="I90" s="31" t="s">
        <v>22</v>
      </c>
      <c r="J90" s="31" t="s">
        <v>22</v>
      </c>
      <c r="K90" s="31" t="s">
        <v>22</v>
      </c>
      <c r="L90" s="31" t="s">
        <v>22</v>
      </c>
    </row>
    <row r="91" spans="1:12" s="14" customFormat="1" ht="10.5">
      <c r="A91" s="10" t="s">
        <v>177</v>
      </c>
      <c r="B91" s="19" t="s">
        <v>178</v>
      </c>
      <c r="C91" s="13" t="s">
        <v>170</v>
      </c>
      <c r="D91" s="31" t="s">
        <v>22</v>
      </c>
      <c r="E91" s="31"/>
      <c r="F91" s="31" t="s">
        <v>22</v>
      </c>
      <c r="G91" s="31" t="s">
        <v>22</v>
      </c>
      <c r="H91" s="31" t="s">
        <v>22</v>
      </c>
      <c r="I91" s="31" t="s">
        <v>22</v>
      </c>
      <c r="J91" s="31" t="s">
        <v>22</v>
      </c>
      <c r="K91" s="31" t="s">
        <v>22</v>
      </c>
      <c r="L91" s="31" t="s">
        <v>22</v>
      </c>
    </row>
    <row r="92" spans="1:12" s="14" customFormat="1" ht="10.5">
      <c r="A92" s="10" t="s">
        <v>179</v>
      </c>
      <c r="B92" s="19" t="s">
        <v>180</v>
      </c>
      <c r="C92" s="13" t="s">
        <v>170</v>
      </c>
      <c r="D92" s="31" t="s">
        <v>22</v>
      </c>
      <c r="E92" s="31" t="s">
        <v>171</v>
      </c>
      <c r="F92" s="31" t="s">
        <v>22</v>
      </c>
      <c r="G92" s="31" t="s">
        <v>22</v>
      </c>
      <c r="H92" s="31" t="s">
        <v>22</v>
      </c>
      <c r="I92" s="31" t="s">
        <v>22</v>
      </c>
      <c r="J92" s="31" t="s">
        <v>22</v>
      </c>
      <c r="K92" s="31" t="s">
        <v>22</v>
      </c>
      <c r="L92" s="31" t="s">
        <v>22</v>
      </c>
    </row>
    <row r="93" spans="1:12" s="14" customFormat="1" ht="10.5">
      <c r="A93" s="10"/>
      <c r="B93" s="37" t="s">
        <v>181</v>
      </c>
      <c r="C93" s="13"/>
      <c r="D93" s="31" t="s">
        <v>22</v>
      </c>
      <c r="E93" s="31"/>
      <c r="F93" s="31" t="s">
        <v>22</v>
      </c>
      <c r="G93" s="31" t="s">
        <v>22</v>
      </c>
      <c r="H93" s="31" t="s">
        <v>22</v>
      </c>
      <c r="I93" s="31" t="s">
        <v>22</v>
      </c>
      <c r="J93" s="31" t="s">
        <v>22</v>
      </c>
      <c r="K93" s="31" t="s">
        <v>22</v>
      </c>
      <c r="L93" s="31" t="s">
        <v>22</v>
      </c>
    </row>
    <row r="94" spans="1:12" s="14" customFormat="1" ht="10.5">
      <c r="A94" s="10" t="s">
        <v>182</v>
      </c>
      <c r="B94" s="19" t="s">
        <v>176</v>
      </c>
      <c r="C94" s="13" t="s">
        <v>170</v>
      </c>
      <c r="D94" s="31" t="s">
        <v>22</v>
      </c>
      <c r="E94" s="31" t="s">
        <v>171</v>
      </c>
      <c r="F94" s="31" t="s">
        <v>22</v>
      </c>
      <c r="G94" s="31" t="s">
        <v>22</v>
      </c>
      <c r="H94" s="31" t="s">
        <v>22</v>
      </c>
      <c r="I94" s="31" t="s">
        <v>22</v>
      </c>
      <c r="J94" s="31" t="s">
        <v>22</v>
      </c>
      <c r="K94" s="31" t="s">
        <v>22</v>
      </c>
      <c r="L94" s="31" t="s">
        <v>22</v>
      </c>
    </row>
    <row r="95" spans="1:12" s="14" customFormat="1" ht="10.5">
      <c r="A95" s="10" t="s">
        <v>183</v>
      </c>
      <c r="B95" s="19" t="s">
        <v>180</v>
      </c>
      <c r="C95" s="13" t="s">
        <v>170</v>
      </c>
      <c r="D95" s="31" t="s">
        <v>22</v>
      </c>
      <c r="E95" s="31" t="s">
        <v>171</v>
      </c>
      <c r="F95" s="31" t="s">
        <v>22</v>
      </c>
      <c r="G95" s="31" t="s">
        <v>22</v>
      </c>
      <c r="H95" s="31" t="s">
        <v>22</v>
      </c>
      <c r="I95" s="31" t="s">
        <v>22</v>
      </c>
      <c r="J95" s="31" t="s">
        <v>22</v>
      </c>
      <c r="K95" s="31" t="s">
        <v>22</v>
      </c>
      <c r="L95" s="31" t="s">
        <v>22</v>
      </c>
    </row>
    <row r="96" spans="1:12" s="14" customFormat="1" ht="21">
      <c r="A96" s="16"/>
      <c r="B96" s="43" t="s">
        <v>184</v>
      </c>
      <c r="C96" s="18"/>
      <c r="D96" s="34"/>
      <c r="E96" s="34"/>
      <c r="F96" s="34"/>
      <c r="G96" s="34"/>
      <c r="H96" s="34"/>
      <c r="I96" s="34"/>
      <c r="J96" s="34"/>
      <c r="K96" s="34"/>
      <c r="L96" s="34"/>
    </row>
    <row r="97" spans="1:12" s="14" customFormat="1" ht="21">
      <c r="A97" s="10" t="s">
        <v>185</v>
      </c>
      <c r="B97" s="23" t="s">
        <v>186</v>
      </c>
      <c r="C97" s="12" t="s">
        <v>187</v>
      </c>
      <c r="D97" s="44">
        <v>53</v>
      </c>
      <c r="E97" s="44">
        <v>53</v>
      </c>
      <c r="F97" s="44">
        <v>50</v>
      </c>
      <c r="G97" s="44">
        <v>49</v>
      </c>
      <c r="H97" s="44">
        <v>51</v>
      </c>
      <c r="I97" s="44">
        <v>48</v>
      </c>
      <c r="J97" s="44">
        <v>52</v>
      </c>
      <c r="K97" s="44">
        <v>47</v>
      </c>
      <c r="L97" s="44">
        <v>53</v>
      </c>
    </row>
    <row r="98" spans="1:12" s="14" customFormat="1" ht="30.95" customHeight="1">
      <c r="A98" s="10" t="s">
        <v>188</v>
      </c>
      <c r="B98" s="23" t="s">
        <v>189</v>
      </c>
      <c r="C98" s="12" t="s">
        <v>12</v>
      </c>
      <c r="D98" s="31" t="s">
        <v>22</v>
      </c>
      <c r="E98" s="31" t="s">
        <v>22</v>
      </c>
      <c r="F98" s="31" t="s">
        <v>22</v>
      </c>
      <c r="G98" s="31" t="s">
        <v>22</v>
      </c>
      <c r="H98" s="31" t="s">
        <v>22</v>
      </c>
      <c r="I98" s="31" t="s">
        <v>22</v>
      </c>
      <c r="J98" s="31" t="s">
        <v>22</v>
      </c>
      <c r="K98" s="31" t="s">
        <v>22</v>
      </c>
      <c r="L98" s="31" t="s">
        <v>22</v>
      </c>
    </row>
    <row r="99" spans="1:12" s="14" customFormat="1" ht="21">
      <c r="A99" s="10" t="s">
        <v>190</v>
      </c>
      <c r="B99" s="23" t="s">
        <v>191</v>
      </c>
      <c r="C99" s="12" t="s">
        <v>192</v>
      </c>
      <c r="D99" s="31" t="s">
        <v>22</v>
      </c>
      <c r="E99" s="31" t="s">
        <v>22</v>
      </c>
      <c r="F99" s="31" t="s">
        <v>22</v>
      </c>
      <c r="G99" s="31" t="s">
        <v>22</v>
      </c>
      <c r="H99" s="31" t="s">
        <v>22</v>
      </c>
      <c r="I99" s="31" t="s">
        <v>22</v>
      </c>
      <c r="J99" s="31" t="s">
        <v>22</v>
      </c>
      <c r="K99" s="31" t="s">
        <v>22</v>
      </c>
      <c r="L99" s="31" t="s">
        <v>22</v>
      </c>
    </row>
    <row r="100" spans="1:12" s="14" customFormat="1" ht="10.5">
      <c r="A100" s="16"/>
      <c r="B100" s="17" t="s">
        <v>193</v>
      </c>
      <c r="C100" s="18"/>
      <c r="D100" s="34"/>
      <c r="E100" s="34"/>
      <c r="F100" s="34"/>
      <c r="G100" s="34"/>
      <c r="H100" s="34"/>
      <c r="I100" s="34"/>
      <c r="J100" s="34"/>
      <c r="K100" s="34"/>
      <c r="L100" s="34"/>
    </row>
    <row r="101" spans="1:12" s="14" customFormat="1" ht="10.5">
      <c r="A101" s="10" t="s">
        <v>194</v>
      </c>
      <c r="B101" s="19" t="s">
        <v>195</v>
      </c>
      <c r="C101" s="12" t="s">
        <v>156</v>
      </c>
      <c r="D101" s="41">
        <v>1918.7</v>
      </c>
      <c r="E101" s="41">
        <v>1438.3</v>
      </c>
      <c r="F101" s="41">
        <v>1622.1</v>
      </c>
      <c r="G101" s="41">
        <v>1124.2</v>
      </c>
      <c r="H101" s="41">
        <v>2414.319</v>
      </c>
      <c r="I101" s="41">
        <v>1211.0999999999999</v>
      </c>
      <c r="J101" s="41">
        <v>2589.7750000000001</v>
      </c>
      <c r="K101" s="41">
        <v>1234.5</v>
      </c>
      <c r="L101" s="41">
        <v>2714.145</v>
      </c>
    </row>
    <row r="102" spans="1:12" s="14" customFormat="1" ht="21">
      <c r="A102" s="10" t="s">
        <v>196</v>
      </c>
      <c r="B102" s="19" t="s">
        <v>197</v>
      </c>
      <c r="C102" s="13" t="s">
        <v>50</v>
      </c>
      <c r="D102" s="31" t="s">
        <v>22</v>
      </c>
      <c r="E102" s="31" t="s">
        <v>22</v>
      </c>
      <c r="F102" s="31" t="s">
        <v>22</v>
      </c>
      <c r="G102" s="31" t="s">
        <v>22</v>
      </c>
      <c r="H102" s="31" t="s">
        <v>22</v>
      </c>
      <c r="I102" s="31" t="s">
        <v>22</v>
      </c>
      <c r="J102" s="31" t="s">
        <v>22</v>
      </c>
      <c r="K102" s="31" t="s">
        <v>22</v>
      </c>
      <c r="L102" s="31" t="s">
        <v>22</v>
      </c>
    </row>
    <row r="103" spans="1:12" s="14" customFormat="1" ht="10.5">
      <c r="A103" s="10" t="s">
        <v>198</v>
      </c>
      <c r="B103" s="19" t="s">
        <v>199</v>
      </c>
      <c r="C103" s="12" t="s">
        <v>146</v>
      </c>
      <c r="D103" s="31" t="s">
        <v>22</v>
      </c>
      <c r="E103" s="31" t="s">
        <v>22</v>
      </c>
      <c r="F103" s="31" t="s">
        <v>22</v>
      </c>
      <c r="G103" s="31" t="s">
        <v>22</v>
      </c>
      <c r="H103" s="31" t="s">
        <v>22</v>
      </c>
      <c r="I103" s="31" t="s">
        <v>22</v>
      </c>
      <c r="J103" s="31" t="s">
        <v>22</v>
      </c>
      <c r="K103" s="31" t="s">
        <v>22</v>
      </c>
      <c r="L103" s="31" t="s">
        <v>22</v>
      </c>
    </row>
    <row r="104" spans="1:12" s="14" customFormat="1" ht="21">
      <c r="A104" s="10" t="s">
        <v>200</v>
      </c>
      <c r="B104" s="23" t="s">
        <v>201</v>
      </c>
      <c r="C104" s="12" t="s">
        <v>202</v>
      </c>
      <c r="D104" s="31" t="s">
        <v>22</v>
      </c>
      <c r="E104" s="31" t="s">
        <v>22</v>
      </c>
      <c r="F104" s="31" t="s">
        <v>22</v>
      </c>
      <c r="G104" s="31" t="s">
        <v>22</v>
      </c>
      <c r="H104" s="31" t="s">
        <v>22</v>
      </c>
      <c r="I104" s="31" t="s">
        <v>22</v>
      </c>
      <c r="J104" s="31" t="s">
        <v>22</v>
      </c>
      <c r="K104" s="31" t="s">
        <v>22</v>
      </c>
      <c r="L104" s="31" t="s">
        <v>22</v>
      </c>
    </row>
    <row r="105" spans="1:12" s="14" customFormat="1" ht="36">
      <c r="A105" s="10"/>
      <c r="B105" s="36" t="s">
        <v>203</v>
      </c>
      <c r="C105" s="12"/>
      <c r="D105" s="31"/>
      <c r="E105" s="31"/>
      <c r="F105" s="31" t="s">
        <v>22</v>
      </c>
      <c r="G105" s="31" t="s">
        <v>22</v>
      </c>
      <c r="H105" s="31" t="s">
        <v>22</v>
      </c>
      <c r="I105" s="31" t="s">
        <v>22</v>
      </c>
      <c r="J105" s="31" t="s">
        <v>22</v>
      </c>
      <c r="K105" s="31" t="s">
        <v>22</v>
      </c>
      <c r="L105" s="31" t="s">
        <v>22</v>
      </c>
    </row>
    <row r="106" spans="1:12" s="14" customFormat="1" ht="10.5">
      <c r="A106" s="10" t="s">
        <v>204</v>
      </c>
      <c r="B106" s="19" t="s">
        <v>205</v>
      </c>
      <c r="C106" s="12" t="s">
        <v>156</v>
      </c>
      <c r="D106" s="31">
        <f>D101*94.5%</f>
        <v>1813.1714999999999</v>
      </c>
      <c r="E106" s="31">
        <f>96.5%*E101</f>
        <v>1387.9594999999999</v>
      </c>
      <c r="F106" s="31">
        <f>95.3%*F101</f>
        <v>1545.8612999999998</v>
      </c>
      <c r="G106" s="31">
        <f>91.2%*G101</f>
        <v>1025.2704000000001</v>
      </c>
      <c r="H106" s="31">
        <f>97.2%*H101</f>
        <v>2346.7180679999997</v>
      </c>
      <c r="I106" s="31">
        <f>92.5%*I101</f>
        <v>1120.2674999999999</v>
      </c>
      <c r="J106" s="31">
        <f>98.3%*J101</f>
        <v>2545.7488250000001</v>
      </c>
      <c r="K106" s="31">
        <f>94.3%*K101</f>
        <v>1164.1334999999999</v>
      </c>
      <c r="L106" s="31">
        <f>98.8%*L101</f>
        <v>2681.5752600000001</v>
      </c>
    </row>
    <row r="107" spans="1:12" s="14" customFormat="1" ht="10.5">
      <c r="A107" s="10" t="s">
        <v>206</v>
      </c>
      <c r="B107" s="19" t="s">
        <v>207</v>
      </c>
      <c r="C107" s="12" t="s">
        <v>156</v>
      </c>
      <c r="D107" s="31">
        <f>5.5%*D101</f>
        <v>105.52850000000001</v>
      </c>
      <c r="E107" s="31">
        <f>3.5%*E101</f>
        <v>50.340500000000006</v>
      </c>
      <c r="F107" s="31">
        <f>F101-F106</f>
        <v>76.238700000000108</v>
      </c>
      <c r="G107" s="31">
        <f t="shared" ref="G107:L107" si="3">G101-G106</f>
        <v>98.929599999999937</v>
      </c>
      <c r="H107" s="31">
        <f t="shared" si="3"/>
        <v>67.600932000000284</v>
      </c>
      <c r="I107" s="31">
        <f t="shared" si="3"/>
        <v>90.832499999999982</v>
      </c>
      <c r="J107" s="31">
        <f t="shared" si="3"/>
        <v>44.026174999999967</v>
      </c>
      <c r="K107" s="31">
        <f t="shared" si="3"/>
        <v>70.366500000000087</v>
      </c>
      <c r="L107" s="31">
        <f t="shared" si="3"/>
        <v>32.569739999999911</v>
      </c>
    </row>
    <row r="108" spans="1:12" s="14" customFormat="1" ht="10.5">
      <c r="A108" s="10" t="s">
        <v>208</v>
      </c>
      <c r="B108" s="45" t="s">
        <v>209</v>
      </c>
      <c r="C108" s="12" t="s">
        <v>156</v>
      </c>
      <c r="D108" s="31" t="s">
        <v>22</v>
      </c>
      <c r="E108" s="31" t="s">
        <v>22</v>
      </c>
      <c r="F108" s="31" t="s">
        <v>22</v>
      </c>
      <c r="G108" s="31" t="s">
        <v>22</v>
      </c>
      <c r="H108" s="31" t="s">
        <v>22</v>
      </c>
      <c r="I108" s="31" t="s">
        <v>22</v>
      </c>
      <c r="J108" s="31" t="s">
        <v>22</v>
      </c>
      <c r="K108" s="31" t="s">
        <v>22</v>
      </c>
      <c r="L108" s="31" t="s">
        <v>22</v>
      </c>
    </row>
    <row r="109" spans="1:12" s="14" customFormat="1" ht="10.5">
      <c r="A109" s="10" t="s">
        <v>210</v>
      </c>
      <c r="B109" s="46" t="s">
        <v>211</v>
      </c>
      <c r="C109" s="12" t="s">
        <v>156</v>
      </c>
      <c r="D109" s="31" t="s">
        <v>22</v>
      </c>
      <c r="E109" s="31" t="s">
        <v>22</v>
      </c>
      <c r="F109" s="31" t="s">
        <v>22</v>
      </c>
      <c r="G109" s="31" t="s">
        <v>22</v>
      </c>
      <c r="H109" s="31" t="s">
        <v>22</v>
      </c>
      <c r="I109" s="31" t="s">
        <v>22</v>
      </c>
      <c r="J109" s="31" t="s">
        <v>22</v>
      </c>
      <c r="K109" s="31" t="s">
        <v>22</v>
      </c>
      <c r="L109" s="31" t="s">
        <v>22</v>
      </c>
    </row>
    <row r="110" spans="1:12" s="14" customFormat="1" ht="10.5">
      <c r="A110" s="10" t="s">
        <v>212</v>
      </c>
      <c r="B110" s="45" t="s">
        <v>213</v>
      </c>
      <c r="C110" s="12" t="s">
        <v>156</v>
      </c>
      <c r="D110" s="31" t="s">
        <v>22</v>
      </c>
      <c r="E110" s="31" t="s">
        <v>22</v>
      </c>
      <c r="F110" s="31" t="s">
        <v>22</v>
      </c>
      <c r="G110" s="31" t="s">
        <v>22</v>
      </c>
      <c r="H110" s="31" t="s">
        <v>22</v>
      </c>
      <c r="I110" s="31" t="s">
        <v>22</v>
      </c>
      <c r="J110" s="31" t="s">
        <v>22</v>
      </c>
      <c r="K110" s="31" t="s">
        <v>22</v>
      </c>
      <c r="L110" s="31" t="s">
        <v>22</v>
      </c>
    </row>
    <row r="111" spans="1:12" s="14" customFormat="1" ht="10.5">
      <c r="A111" s="10" t="s">
        <v>214</v>
      </c>
      <c r="B111" s="45" t="s">
        <v>215</v>
      </c>
      <c r="C111" s="12" t="s">
        <v>156</v>
      </c>
      <c r="D111" s="31" t="s">
        <v>22</v>
      </c>
      <c r="E111" s="31" t="s">
        <v>22</v>
      </c>
      <c r="F111" s="31" t="s">
        <v>22</v>
      </c>
      <c r="G111" s="31" t="s">
        <v>22</v>
      </c>
      <c r="H111" s="31" t="s">
        <v>22</v>
      </c>
      <c r="I111" s="31" t="s">
        <v>22</v>
      </c>
      <c r="J111" s="31" t="s">
        <v>22</v>
      </c>
      <c r="K111" s="31" t="s">
        <v>22</v>
      </c>
      <c r="L111" s="31" t="s">
        <v>22</v>
      </c>
    </row>
    <row r="112" spans="1:12" s="14" customFormat="1" ht="10.5">
      <c r="A112" s="10" t="s">
        <v>216</v>
      </c>
      <c r="B112" s="46" t="s">
        <v>217</v>
      </c>
      <c r="C112" s="12" t="s">
        <v>156</v>
      </c>
      <c r="D112" s="31" t="s">
        <v>22</v>
      </c>
      <c r="E112" s="31" t="s">
        <v>22</v>
      </c>
      <c r="F112" s="31" t="s">
        <v>22</v>
      </c>
      <c r="G112" s="31" t="s">
        <v>22</v>
      </c>
      <c r="H112" s="31" t="s">
        <v>22</v>
      </c>
      <c r="I112" s="31" t="s">
        <v>22</v>
      </c>
      <c r="J112" s="31" t="s">
        <v>22</v>
      </c>
      <c r="K112" s="31" t="s">
        <v>22</v>
      </c>
      <c r="L112" s="31" t="s">
        <v>22</v>
      </c>
    </row>
    <row r="113" spans="1:15" s="14" customFormat="1" ht="10.5">
      <c r="A113" s="10" t="s">
        <v>218</v>
      </c>
      <c r="B113" s="46" t="s">
        <v>219</v>
      </c>
      <c r="C113" s="12" t="s">
        <v>156</v>
      </c>
      <c r="D113" s="31" t="s">
        <v>22</v>
      </c>
      <c r="E113" s="31" t="s">
        <v>22</v>
      </c>
      <c r="F113" s="31" t="s">
        <v>22</v>
      </c>
      <c r="G113" s="31" t="s">
        <v>22</v>
      </c>
      <c r="H113" s="31"/>
      <c r="I113" s="31" t="s">
        <v>22</v>
      </c>
      <c r="J113" s="31" t="s">
        <v>22</v>
      </c>
      <c r="K113" s="31" t="s">
        <v>22</v>
      </c>
      <c r="L113" s="31" t="s">
        <v>22</v>
      </c>
    </row>
    <row r="114" spans="1:15" s="14" customFormat="1" ht="10.5">
      <c r="A114" s="10" t="s">
        <v>220</v>
      </c>
      <c r="B114" s="46" t="s">
        <v>221</v>
      </c>
      <c r="C114" s="12" t="s">
        <v>156</v>
      </c>
      <c r="D114" s="31" t="s">
        <v>22</v>
      </c>
      <c r="E114" s="31" t="s">
        <v>22</v>
      </c>
      <c r="F114" s="31" t="s">
        <v>22</v>
      </c>
      <c r="G114" s="31" t="s">
        <v>22</v>
      </c>
      <c r="H114" s="31" t="s">
        <v>22</v>
      </c>
      <c r="I114" s="31" t="s">
        <v>22</v>
      </c>
      <c r="J114" s="31" t="s">
        <v>22</v>
      </c>
      <c r="K114" s="31" t="s">
        <v>22</v>
      </c>
      <c r="L114" s="31" t="s">
        <v>22</v>
      </c>
    </row>
    <row r="115" spans="1:15" s="14" customFormat="1" ht="10.5">
      <c r="A115" s="10" t="s">
        <v>222</v>
      </c>
      <c r="B115" s="45" t="s">
        <v>223</v>
      </c>
      <c r="C115" s="12" t="s">
        <v>156</v>
      </c>
      <c r="D115" s="31" t="s">
        <v>22</v>
      </c>
      <c r="E115" s="31" t="s">
        <v>22</v>
      </c>
      <c r="F115" s="31" t="s">
        <v>22</v>
      </c>
      <c r="G115" s="31" t="s">
        <v>22</v>
      </c>
      <c r="H115" s="31" t="s">
        <v>22</v>
      </c>
      <c r="I115" s="31" t="s">
        <v>22</v>
      </c>
      <c r="J115" s="31" t="s">
        <v>22</v>
      </c>
      <c r="K115" s="31" t="s">
        <v>22</v>
      </c>
      <c r="L115" s="31" t="s">
        <v>22</v>
      </c>
    </row>
    <row r="116" spans="1:15" s="14" customFormat="1" ht="10.5">
      <c r="A116" s="16"/>
      <c r="B116" s="43" t="s">
        <v>406</v>
      </c>
      <c r="C116" s="18"/>
      <c r="D116" s="34"/>
      <c r="E116" s="34"/>
      <c r="F116" s="34"/>
      <c r="G116" s="34"/>
      <c r="H116" s="34"/>
      <c r="I116" s="34"/>
      <c r="J116" s="34"/>
      <c r="K116" s="34"/>
      <c r="L116" s="34"/>
    </row>
    <row r="117" spans="1:15" s="14" customFormat="1" ht="10.5">
      <c r="A117" s="16" t="s">
        <v>224</v>
      </c>
      <c r="B117" s="43" t="s">
        <v>405</v>
      </c>
      <c r="C117" s="18" t="s">
        <v>39</v>
      </c>
      <c r="D117" s="86">
        <v>730.45799999999997</v>
      </c>
      <c r="E117" s="87">
        <v>819.31700000000001</v>
      </c>
      <c r="F117" s="87">
        <v>1054.7123866100001</v>
      </c>
      <c r="G117" s="111">
        <v>929.20799999999997</v>
      </c>
      <c r="H117" s="111">
        <v>996.75021034999997</v>
      </c>
      <c r="I117" s="111">
        <v>890.45399999999995</v>
      </c>
      <c r="J117" s="111">
        <v>903.27342271999999</v>
      </c>
      <c r="K117" s="111">
        <v>829.16800000000001</v>
      </c>
      <c r="L117" s="111">
        <v>936.36138111000002</v>
      </c>
      <c r="N117" s="109"/>
    </row>
    <row r="118" spans="1:15" s="14" customFormat="1" ht="18">
      <c r="A118" s="10" t="s">
        <v>225</v>
      </c>
      <c r="B118" s="76" t="s">
        <v>403</v>
      </c>
      <c r="C118" s="12" t="s">
        <v>39</v>
      </c>
      <c r="D118" s="73">
        <v>147.435</v>
      </c>
      <c r="E118" s="87">
        <v>183.501</v>
      </c>
      <c r="F118" s="87">
        <v>317.49025891999997</v>
      </c>
      <c r="G118" s="82">
        <v>291.887</v>
      </c>
      <c r="H118" s="82">
        <v>356.19421034999993</v>
      </c>
      <c r="I118" s="82">
        <v>379.57299999999998</v>
      </c>
      <c r="J118" s="82">
        <v>384.11942271999999</v>
      </c>
      <c r="K118" s="82">
        <v>310.01400000000001</v>
      </c>
      <c r="L118" s="82">
        <v>404.10738111000006</v>
      </c>
      <c r="M118" s="109"/>
      <c r="N118" s="109"/>
    </row>
    <row r="119" spans="1:15" s="14" customFormat="1" ht="10.5">
      <c r="A119" s="10" t="s">
        <v>226</v>
      </c>
      <c r="B119" s="45" t="s">
        <v>227</v>
      </c>
      <c r="C119" s="12" t="s">
        <v>39</v>
      </c>
      <c r="D119" s="74" t="s">
        <v>22</v>
      </c>
      <c r="E119" s="88">
        <v>0.48799999999999999</v>
      </c>
      <c r="F119" s="88">
        <v>1.198</v>
      </c>
      <c r="G119" s="74" t="s">
        <v>22</v>
      </c>
      <c r="H119" s="74" t="s">
        <v>22</v>
      </c>
      <c r="I119" s="74" t="s">
        <v>22</v>
      </c>
      <c r="J119" s="74" t="s">
        <v>22</v>
      </c>
      <c r="K119" s="74" t="s">
        <v>22</v>
      </c>
      <c r="L119" s="74" t="s">
        <v>22</v>
      </c>
    </row>
    <row r="120" spans="1:15" s="14" customFormat="1" ht="10.5">
      <c r="A120" s="10" t="s">
        <v>228</v>
      </c>
      <c r="B120" s="45" t="s">
        <v>229</v>
      </c>
      <c r="C120" s="12" t="s">
        <v>39</v>
      </c>
      <c r="D120" s="89">
        <v>123.664</v>
      </c>
      <c r="E120" s="88">
        <v>126.429</v>
      </c>
      <c r="F120" s="88">
        <v>207.95400000000001</v>
      </c>
      <c r="G120" s="81">
        <v>207.95400000000001</v>
      </c>
      <c r="H120" s="81">
        <v>216.48099999999999</v>
      </c>
      <c r="I120" s="81">
        <v>213.41200000000001</v>
      </c>
      <c r="J120" s="81">
        <v>225.11</v>
      </c>
      <c r="K120" s="81">
        <v>231.99799999999999</v>
      </c>
      <c r="L120" s="81">
        <v>240.15899999999999</v>
      </c>
      <c r="O120" s="109"/>
    </row>
    <row r="121" spans="1:15" s="14" customFormat="1" ht="10.5">
      <c r="A121" s="10" t="s">
        <v>230</v>
      </c>
      <c r="B121" s="45" t="s">
        <v>231</v>
      </c>
      <c r="C121" s="12" t="s">
        <v>39</v>
      </c>
      <c r="D121" s="74" t="s">
        <v>22</v>
      </c>
      <c r="E121" s="90" t="s">
        <v>22</v>
      </c>
      <c r="F121" s="90" t="s">
        <v>22</v>
      </c>
      <c r="G121" s="74" t="s">
        <v>22</v>
      </c>
      <c r="H121" s="74" t="s">
        <v>22</v>
      </c>
      <c r="I121" s="74" t="s">
        <v>22</v>
      </c>
      <c r="J121" s="74" t="s">
        <v>22</v>
      </c>
      <c r="K121" s="74" t="s">
        <v>22</v>
      </c>
      <c r="L121" s="74" t="s">
        <v>22</v>
      </c>
    </row>
    <row r="122" spans="1:15" s="14" customFormat="1" ht="10.5">
      <c r="A122" s="10" t="s">
        <v>232</v>
      </c>
      <c r="B122" s="45" t="s">
        <v>233</v>
      </c>
      <c r="C122" s="12" t="s">
        <v>39</v>
      </c>
      <c r="D122" s="73" t="s">
        <v>22</v>
      </c>
      <c r="E122" s="90" t="s">
        <v>22</v>
      </c>
      <c r="F122" s="90" t="s">
        <v>22</v>
      </c>
      <c r="G122" s="74" t="s">
        <v>22</v>
      </c>
      <c r="H122" s="74" t="s">
        <v>22</v>
      </c>
      <c r="I122" s="74" t="s">
        <v>22</v>
      </c>
      <c r="J122" s="74" t="s">
        <v>22</v>
      </c>
      <c r="K122" s="74" t="s">
        <v>22</v>
      </c>
      <c r="L122" s="74" t="s">
        <v>22</v>
      </c>
    </row>
    <row r="123" spans="1:15" s="14" customFormat="1" ht="21">
      <c r="A123" s="10" t="s">
        <v>234</v>
      </c>
      <c r="B123" s="48" t="s">
        <v>235</v>
      </c>
      <c r="C123" s="49" t="s">
        <v>39</v>
      </c>
      <c r="D123" s="74">
        <v>4.3159999999999998</v>
      </c>
      <c r="E123" s="88">
        <v>4.4569999999999999</v>
      </c>
      <c r="F123" s="88">
        <v>4.6509999999999998</v>
      </c>
      <c r="G123" s="73">
        <v>4.4880000000000004</v>
      </c>
      <c r="H123" s="73">
        <v>4.7409999999999997</v>
      </c>
      <c r="I123" s="73">
        <v>4.5140000000000002</v>
      </c>
      <c r="J123" s="73">
        <v>4.8099999999999996</v>
      </c>
      <c r="K123" s="73">
        <v>4.5202099999999996</v>
      </c>
      <c r="L123" s="73">
        <v>4.8979999999999997</v>
      </c>
    </row>
    <row r="124" spans="1:15" s="14" customFormat="1" ht="10.5">
      <c r="A124" s="10" t="s">
        <v>236</v>
      </c>
      <c r="B124" s="45" t="s">
        <v>237</v>
      </c>
      <c r="C124" s="12" t="s">
        <v>39</v>
      </c>
      <c r="D124" s="73" t="s">
        <v>22</v>
      </c>
      <c r="E124" s="90" t="s">
        <v>22</v>
      </c>
      <c r="F124" s="90" t="s">
        <v>22</v>
      </c>
      <c r="G124" s="74" t="s">
        <v>22</v>
      </c>
      <c r="H124" s="74" t="s">
        <v>22</v>
      </c>
      <c r="I124" s="74" t="s">
        <v>22</v>
      </c>
      <c r="J124" s="74" t="s">
        <v>22</v>
      </c>
      <c r="K124" s="74" t="s">
        <v>22</v>
      </c>
      <c r="L124" s="74" t="s">
        <v>22</v>
      </c>
    </row>
    <row r="125" spans="1:15" s="14" customFormat="1" ht="10.5">
      <c r="A125" s="10" t="s">
        <v>238</v>
      </c>
      <c r="B125" s="45" t="s">
        <v>239</v>
      </c>
      <c r="C125" s="12" t="s">
        <v>39</v>
      </c>
      <c r="D125" s="73">
        <v>9.18</v>
      </c>
      <c r="E125" s="88">
        <v>10</v>
      </c>
      <c r="F125" s="88">
        <v>10.930999999999999</v>
      </c>
      <c r="G125" s="73">
        <v>10.581</v>
      </c>
      <c r="H125" s="73">
        <v>11.074999999999999</v>
      </c>
      <c r="I125" s="73">
        <v>11.7</v>
      </c>
      <c r="J125" s="73">
        <v>11.7</v>
      </c>
      <c r="K125" s="73">
        <v>12</v>
      </c>
      <c r="L125" s="73">
        <v>12</v>
      </c>
    </row>
    <row r="126" spans="1:15" s="14" customFormat="1" ht="10.5">
      <c r="A126" s="10" t="s">
        <v>240</v>
      </c>
      <c r="B126" s="45" t="s">
        <v>241</v>
      </c>
      <c r="C126" s="12" t="s">
        <v>39</v>
      </c>
      <c r="D126" s="74" t="s">
        <v>22</v>
      </c>
      <c r="E126" s="90" t="s">
        <v>22</v>
      </c>
      <c r="F126" s="90" t="s">
        <v>22</v>
      </c>
      <c r="G126" s="74" t="s">
        <v>22</v>
      </c>
      <c r="H126" s="74" t="s">
        <v>22</v>
      </c>
      <c r="I126" s="74" t="s">
        <v>22</v>
      </c>
      <c r="J126" s="74" t="s">
        <v>22</v>
      </c>
      <c r="K126" s="74" t="s">
        <v>22</v>
      </c>
      <c r="L126" s="74" t="s">
        <v>22</v>
      </c>
    </row>
    <row r="127" spans="1:15" s="14" customFormat="1" ht="10.5">
      <c r="A127" s="10" t="s">
        <v>242</v>
      </c>
      <c r="B127" s="45" t="s">
        <v>243</v>
      </c>
      <c r="C127" s="12" t="s">
        <v>39</v>
      </c>
      <c r="D127" s="74" t="s">
        <v>22</v>
      </c>
      <c r="E127" s="90" t="s">
        <v>22</v>
      </c>
      <c r="F127" s="90" t="s">
        <v>22</v>
      </c>
      <c r="G127" s="74" t="s">
        <v>22</v>
      </c>
      <c r="H127" s="74" t="s">
        <v>22</v>
      </c>
      <c r="I127" s="74" t="s">
        <v>22</v>
      </c>
      <c r="J127" s="74" t="s">
        <v>22</v>
      </c>
      <c r="K127" s="74" t="s">
        <v>22</v>
      </c>
      <c r="L127" s="74" t="s">
        <v>22</v>
      </c>
    </row>
    <row r="128" spans="1:15" s="14" customFormat="1" ht="10.5">
      <c r="A128" s="10" t="s">
        <v>244</v>
      </c>
      <c r="B128" s="45" t="s">
        <v>245</v>
      </c>
      <c r="C128" s="12" t="s">
        <v>39</v>
      </c>
      <c r="D128" s="81">
        <v>1.2E-2</v>
      </c>
      <c r="E128" s="87">
        <v>8.9999999999999993E-3</v>
      </c>
      <c r="F128" s="87">
        <v>0.874</v>
      </c>
      <c r="G128" s="82">
        <v>0.70899999999999996</v>
      </c>
      <c r="H128" s="82">
        <v>0.89200000000000002</v>
      </c>
      <c r="I128" s="82">
        <v>0.71099999999999997</v>
      </c>
      <c r="J128" s="82">
        <v>0.90700000000000003</v>
      </c>
      <c r="K128" s="82">
        <v>0.746</v>
      </c>
      <c r="L128" s="82">
        <v>0.91500000000000004</v>
      </c>
    </row>
    <row r="129" spans="1:15" s="14" customFormat="1" ht="10.5">
      <c r="A129" s="10" t="s">
        <v>246</v>
      </c>
      <c r="B129" s="37" t="s">
        <v>247</v>
      </c>
      <c r="C129" s="12" t="s">
        <v>39</v>
      </c>
      <c r="D129" s="73">
        <v>73.331203400000007</v>
      </c>
      <c r="E129" s="87">
        <v>41.35</v>
      </c>
      <c r="F129" s="87">
        <v>84.950258919999996</v>
      </c>
      <c r="G129" s="73">
        <v>41.87</v>
      </c>
      <c r="H129" s="73">
        <v>85.144999999999996</v>
      </c>
      <c r="I129" s="78">
        <v>53.889000000000003</v>
      </c>
      <c r="J129" s="78">
        <v>86.123999999999995</v>
      </c>
      <c r="K129" s="73">
        <v>67.09</v>
      </c>
      <c r="L129" s="73">
        <v>89.441000000000003</v>
      </c>
    </row>
    <row r="130" spans="1:15" s="14" customFormat="1" ht="18">
      <c r="A130" s="10" t="s">
        <v>248</v>
      </c>
      <c r="B130" s="36" t="s">
        <v>404</v>
      </c>
      <c r="C130" s="12" t="s">
        <v>39</v>
      </c>
      <c r="D130" s="73">
        <v>582.02300000000002</v>
      </c>
      <c r="E130" s="87">
        <v>635.81600000000003</v>
      </c>
      <c r="F130" s="87">
        <v>737.22212768999998</v>
      </c>
      <c r="G130" s="79">
        <v>637.32100000000003</v>
      </c>
      <c r="H130" s="79">
        <v>640.55600000000004</v>
      </c>
      <c r="I130" s="80">
        <v>510.88099999999997</v>
      </c>
      <c r="J130" s="80">
        <v>519.154</v>
      </c>
      <c r="K130" s="79">
        <v>519.154</v>
      </c>
      <c r="L130" s="80">
        <v>532.25400000000002</v>
      </c>
      <c r="M130" s="109"/>
      <c r="N130" s="110"/>
    </row>
    <row r="131" spans="1:15" s="14" customFormat="1" ht="25.15" customHeight="1">
      <c r="A131" s="10" t="s">
        <v>249</v>
      </c>
      <c r="B131" s="45" t="s">
        <v>250</v>
      </c>
      <c r="C131" s="12" t="s">
        <v>39</v>
      </c>
      <c r="D131" s="73">
        <v>157.65700000000001</v>
      </c>
      <c r="E131" s="87">
        <v>142.059</v>
      </c>
      <c r="F131" s="87">
        <v>206.39950551999999</v>
      </c>
      <c r="G131" s="81">
        <v>198.99100000000001</v>
      </c>
      <c r="H131" s="81">
        <v>207.64099999999999</v>
      </c>
      <c r="I131" s="81">
        <v>181.148</v>
      </c>
      <c r="J131" s="81">
        <v>208.714</v>
      </c>
      <c r="K131" s="81">
        <v>208.714</v>
      </c>
      <c r="L131" s="81">
        <v>208.714</v>
      </c>
      <c r="M131" s="109"/>
    </row>
    <row r="132" spans="1:15" s="14" customFormat="1" ht="10.5">
      <c r="A132" s="10" t="s">
        <v>251</v>
      </c>
      <c r="B132" s="45" t="s">
        <v>252</v>
      </c>
      <c r="C132" s="12" t="s">
        <v>39</v>
      </c>
      <c r="D132" s="73">
        <v>256.04199999999997</v>
      </c>
      <c r="E132" s="87">
        <v>274.04000000000002</v>
      </c>
      <c r="F132" s="87">
        <v>305.43625774999998</v>
      </c>
      <c r="G132" s="81">
        <v>302.11</v>
      </c>
      <c r="H132" s="81">
        <v>306.77</v>
      </c>
      <c r="I132" s="82">
        <v>226.15700000000001</v>
      </c>
      <c r="J132" s="82">
        <v>230.87</v>
      </c>
      <c r="K132" s="82">
        <v>230.87</v>
      </c>
      <c r="L132" s="82">
        <v>229.114</v>
      </c>
    </row>
    <row r="133" spans="1:15" s="14" customFormat="1" ht="10.5">
      <c r="A133" s="10" t="s">
        <v>253</v>
      </c>
      <c r="B133" s="45" t="s">
        <v>254</v>
      </c>
      <c r="C133" s="12" t="s">
        <v>39</v>
      </c>
      <c r="D133" s="73">
        <v>144.863</v>
      </c>
      <c r="E133" s="87">
        <v>182.12799999999999</v>
      </c>
      <c r="F133" s="87">
        <v>126.16</v>
      </c>
      <c r="G133" s="81">
        <v>123.532</v>
      </c>
      <c r="H133" s="81">
        <v>126.145</v>
      </c>
      <c r="I133" s="81">
        <v>77.149000000000001</v>
      </c>
      <c r="J133" s="81">
        <v>79.569999999999993</v>
      </c>
      <c r="K133" s="81">
        <v>79.569999999999993</v>
      </c>
      <c r="L133" s="81">
        <v>89.57</v>
      </c>
      <c r="M133" s="109"/>
    </row>
    <row r="134" spans="1:15" s="14" customFormat="1" ht="10.5">
      <c r="A134" s="10" t="s">
        <v>255</v>
      </c>
      <c r="B134" s="45" t="s">
        <v>256</v>
      </c>
      <c r="C134" s="12" t="s">
        <v>39</v>
      </c>
      <c r="D134" s="73" t="s">
        <v>22</v>
      </c>
      <c r="E134" s="90" t="s">
        <v>22</v>
      </c>
      <c r="F134" s="88">
        <v>86.145693089999995</v>
      </c>
      <c r="G134" s="90" t="s">
        <v>22</v>
      </c>
      <c r="H134" s="90" t="s">
        <v>22</v>
      </c>
      <c r="I134" s="90" t="s">
        <v>22</v>
      </c>
      <c r="J134" s="90" t="s">
        <v>22</v>
      </c>
      <c r="K134" s="90" t="s">
        <v>22</v>
      </c>
      <c r="L134" s="90" t="s">
        <v>22</v>
      </c>
      <c r="N134" s="110"/>
    </row>
    <row r="135" spans="1:15" s="14" customFormat="1" ht="21">
      <c r="A135" s="10" t="s">
        <v>257</v>
      </c>
      <c r="B135" s="36" t="s">
        <v>407</v>
      </c>
      <c r="C135" s="12" t="s">
        <v>39</v>
      </c>
      <c r="D135" s="73">
        <v>744.01300000000003</v>
      </c>
      <c r="E135" s="87">
        <v>829.37599999999998</v>
      </c>
      <c r="F135" s="87">
        <v>1130.00136718</v>
      </c>
      <c r="G135" s="83">
        <v>929.20799999999997</v>
      </c>
      <c r="H135" s="83">
        <v>996.75</v>
      </c>
      <c r="I135" s="83">
        <v>890.45399999999995</v>
      </c>
      <c r="J135" s="83">
        <v>903.27300000000002</v>
      </c>
      <c r="K135" s="83">
        <v>829.16800000000001</v>
      </c>
      <c r="L135" s="83">
        <v>936.36099999999999</v>
      </c>
      <c r="N135" s="110"/>
    </row>
    <row r="136" spans="1:15" s="14" customFormat="1" ht="10.5">
      <c r="A136" s="10" t="s">
        <v>258</v>
      </c>
      <c r="B136" s="45" t="s">
        <v>259</v>
      </c>
      <c r="C136" s="12" t="s">
        <v>39</v>
      </c>
      <c r="D136" s="73">
        <v>83.947000000000003</v>
      </c>
      <c r="E136" s="87">
        <v>103.393</v>
      </c>
      <c r="F136" s="87">
        <v>146.21666253000001</v>
      </c>
      <c r="G136" s="87">
        <v>144.98699999999999</v>
      </c>
      <c r="H136" s="87">
        <v>145.23500000000001</v>
      </c>
      <c r="I136" s="87">
        <v>145.23500000000001</v>
      </c>
      <c r="J136" s="87">
        <v>145.23500000000001</v>
      </c>
      <c r="K136" s="87">
        <v>123.455</v>
      </c>
      <c r="L136" s="87">
        <v>158.23500000000001</v>
      </c>
      <c r="N136" s="110"/>
    </row>
    <row r="137" spans="1:15" s="14" customFormat="1" ht="10.5">
      <c r="A137" s="10" t="s">
        <v>260</v>
      </c>
      <c r="B137" s="45" t="s">
        <v>261</v>
      </c>
      <c r="C137" s="12" t="s">
        <v>39</v>
      </c>
      <c r="D137" s="73">
        <v>0.55200000000000005</v>
      </c>
      <c r="E137" s="87">
        <v>0.66200000000000003</v>
      </c>
      <c r="F137" s="87">
        <v>0.8034</v>
      </c>
      <c r="G137" s="87">
        <v>0.8034</v>
      </c>
      <c r="H137" s="87">
        <v>0.8034</v>
      </c>
      <c r="I137" s="87">
        <v>0.8034</v>
      </c>
      <c r="J137" s="87">
        <v>0.8034</v>
      </c>
      <c r="K137" s="87">
        <v>0.8034</v>
      </c>
      <c r="L137" s="87">
        <v>0.8034</v>
      </c>
      <c r="N137" s="110"/>
    </row>
    <row r="138" spans="1:15" s="14" customFormat="1" ht="21" customHeight="1">
      <c r="A138" s="10" t="s">
        <v>262</v>
      </c>
      <c r="B138" s="48" t="s">
        <v>263</v>
      </c>
      <c r="C138" s="49" t="s">
        <v>39</v>
      </c>
      <c r="D138" s="73">
        <v>9.7309999999999999</v>
      </c>
      <c r="E138" s="87">
        <v>10.497999999999999</v>
      </c>
      <c r="F138" s="87">
        <v>12.764467059999999</v>
      </c>
      <c r="G138" s="87">
        <v>10.515000000000001</v>
      </c>
      <c r="H138" s="87">
        <v>10.515000000000001</v>
      </c>
      <c r="I138" s="87">
        <v>10.515000000000001</v>
      </c>
      <c r="J138" s="87">
        <v>10.515000000000001</v>
      </c>
      <c r="K138" s="87">
        <v>10.515000000000001</v>
      </c>
      <c r="L138" s="87">
        <v>10.515000000000001</v>
      </c>
    </row>
    <row r="139" spans="1:15" s="14" customFormat="1" ht="10.5">
      <c r="A139" s="10" t="s">
        <v>264</v>
      </c>
      <c r="B139" s="45" t="s">
        <v>265</v>
      </c>
      <c r="C139" s="12" t="s">
        <v>39</v>
      </c>
      <c r="D139" s="73">
        <v>56.862000000000002</v>
      </c>
      <c r="E139" s="87">
        <v>46.386000000000003</v>
      </c>
      <c r="F139" s="87">
        <v>31.669063090000002</v>
      </c>
      <c r="G139" s="87">
        <v>31.669063090000002</v>
      </c>
      <c r="H139" s="87">
        <v>31.669063090000002</v>
      </c>
      <c r="I139" s="87">
        <v>31.669063090000002</v>
      </c>
      <c r="J139" s="87">
        <v>31.669063090000002</v>
      </c>
      <c r="K139" s="87">
        <v>31.669063090000002</v>
      </c>
      <c r="L139" s="87">
        <v>31.669063090000002</v>
      </c>
    </row>
    <row r="140" spans="1:15" s="14" customFormat="1" ht="10.5">
      <c r="A140" s="10" t="s">
        <v>266</v>
      </c>
      <c r="B140" s="45" t="s">
        <v>267</v>
      </c>
      <c r="C140" s="12" t="s">
        <v>39</v>
      </c>
      <c r="D140" s="73">
        <v>30.968</v>
      </c>
      <c r="E140" s="87">
        <v>53.768000000000001</v>
      </c>
      <c r="F140" s="87">
        <v>150.60766566999999</v>
      </c>
      <c r="G140" s="87">
        <v>98.451499999999996</v>
      </c>
      <c r="H140" s="87">
        <v>98.451499999999996</v>
      </c>
      <c r="I140" s="87">
        <v>98.451499999999996</v>
      </c>
      <c r="J140" s="87">
        <v>98.451499999999996</v>
      </c>
      <c r="K140" s="87">
        <v>98.451499999999996</v>
      </c>
      <c r="L140" s="87">
        <v>98.451499999999996</v>
      </c>
    </row>
    <row r="141" spans="1:15" s="14" customFormat="1" ht="10.5">
      <c r="A141" s="10" t="s">
        <v>268</v>
      </c>
      <c r="B141" s="45" t="s">
        <v>269</v>
      </c>
      <c r="C141" s="12" t="s">
        <v>39</v>
      </c>
      <c r="D141" s="81">
        <v>0.15160000000000001</v>
      </c>
      <c r="E141" s="87">
        <v>0.38400000000000001</v>
      </c>
      <c r="F141" s="87">
        <v>86.955059399999996</v>
      </c>
      <c r="G141" s="87">
        <v>86.955059399999996</v>
      </c>
      <c r="H141" s="87">
        <v>86.955059399999996</v>
      </c>
      <c r="I141" s="87">
        <v>86.955059399999996</v>
      </c>
      <c r="J141" s="87">
        <v>86.955059399999996</v>
      </c>
      <c r="K141" s="87">
        <v>86.955059399999996</v>
      </c>
      <c r="L141" s="87">
        <v>101.35705939999984</v>
      </c>
    </row>
    <row r="142" spans="1:15" s="14" customFormat="1" ht="10.5">
      <c r="A142" s="10" t="s">
        <v>270</v>
      </c>
      <c r="B142" s="45" t="s">
        <v>271</v>
      </c>
      <c r="C142" s="12" t="s">
        <v>39</v>
      </c>
      <c r="D142" s="73">
        <v>353.41</v>
      </c>
      <c r="E142" s="87">
        <v>385.3</v>
      </c>
      <c r="F142" s="88">
        <v>441.24876496000002</v>
      </c>
      <c r="G142" s="88">
        <v>381.20984566000016</v>
      </c>
      <c r="H142" s="88">
        <v>386.86284566</v>
      </c>
      <c r="I142" s="88">
        <v>324.15600000000001</v>
      </c>
      <c r="J142" s="88">
        <v>336.97500000000008</v>
      </c>
      <c r="K142" s="88">
        <v>303.14499999999998</v>
      </c>
      <c r="L142" s="88">
        <v>361.15600000000001</v>
      </c>
    </row>
    <row r="143" spans="1:15" s="14" customFormat="1" ht="10.5">
      <c r="A143" s="10" t="s">
        <v>272</v>
      </c>
      <c r="B143" s="45" t="s">
        <v>273</v>
      </c>
      <c r="C143" s="12" t="s">
        <v>39</v>
      </c>
      <c r="D143" s="73">
        <v>92.15</v>
      </c>
      <c r="E143" s="87">
        <v>89.843000000000004</v>
      </c>
      <c r="F143" s="87">
        <v>168.47980337999999</v>
      </c>
      <c r="G143" s="87">
        <v>102.15600000000001</v>
      </c>
      <c r="H143" s="87">
        <v>144.15600000000001</v>
      </c>
      <c r="I143" s="87">
        <v>100.56684565999996</v>
      </c>
      <c r="J143" s="87">
        <v>100.56684565999996</v>
      </c>
      <c r="K143" s="87">
        <v>96.713545660000122</v>
      </c>
      <c r="L143" s="87">
        <v>96.713545660000122</v>
      </c>
      <c r="N143" s="110"/>
    </row>
    <row r="144" spans="1:15" s="14" customFormat="1" ht="10.5">
      <c r="A144" s="10" t="s">
        <v>274</v>
      </c>
      <c r="B144" s="45" t="s">
        <v>275</v>
      </c>
      <c r="C144" s="12" t="s">
        <v>39</v>
      </c>
      <c r="D144" s="74" t="s">
        <v>22</v>
      </c>
      <c r="E144" s="88" t="s">
        <v>22</v>
      </c>
      <c r="F144" s="88">
        <v>0</v>
      </c>
      <c r="G144" s="88">
        <v>0</v>
      </c>
      <c r="H144" s="88">
        <v>0</v>
      </c>
      <c r="I144" s="88">
        <v>0</v>
      </c>
      <c r="J144" s="88">
        <v>0</v>
      </c>
      <c r="K144" s="88">
        <v>0</v>
      </c>
      <c r="L144" s="88">
        <v>0</v>
      </c>
      <c r="N144" s="110"/>
      <c r="O144" s="110"/>
    </row>
    <row r="145" spans="1:15" s="14" customFormat="1" ht="10.5">
      <c r="A145" s="10" t="s">
        <v>276</v>
      </c>
      <c r="B145" s="45" t="s">
        <v>277</v>
      </c>
      <c r="C145" s="12" t="s">
        <v>39</v>
      </c>
      <c r="D145" s="73">
        <v>41.963999999999999</v>
      </c>
      <c r="E145" s="87">
        <v>58.375999999999998</v>
      </c>
      <c r="F145" s="87">
        <v>45.48314689</v>
      </c>
      <c r="G145" s="87">
        <v>37.482999999999997</v>
      </c>
      <c r="H145" s="87">
        <v>47.124000000000002</v>
      </c>
      <c r="I145" s="87">
        <v>47.124000000000002</v>
      </c>
      <c r="J145" s="87">
        <v>47.124000000000002</v>
      </c>
      <c r="K145" s="87">
        <v>47.124000000000002</v>
      </c>
      <c r="L145" s="87">
        <v>47.124000000000002</v>
      </c>
      <c r="O145" s="110"/>
    </row>
    <row r="146" spans="1:15" s="14" customFormat="1" ht="10.5">
      <c r="A146" s="10" t="s">
        <v>278</v>
      </c>
      <c r="B146" s="45" t="s">
        <v>279</v>
      </c>
      <c r="C146" s="12" t="s">
        <v>39</v>
      </c>
      <c r="D146" s="73">
        <v>14.645</v>
      </c>
      <c r="E146" s="87">
        <v>18.431000000000001</v>
      </c>
      <c r="F146" s="87">
        <v>39.951902349999997</v>
      </c>
      <c r="G146" s="87">
        <v>29.156700000000001</v>
      </c>
      <c r="H146" s="87">
        <v>39.156700000000001</v>
      </c>
      <c r="I146" s="87">
        <v>39.156700000000001</v>
      </c>
      <c r="J146" s="87">
        <v>39.156700000000001</v>
      </c>
      <c r="K146" s="87">
        <v>24.515000000000001</v>
      </c>
      <c r="L146" s="87">
        <v>24.515000000000001</v>
      </c>
    </row>
    <row r="147" spans="1:15" s="14" customFormat="1" ht="10.5">
      <c r="A147" s="10" t="s">
        <v>280</v>
      </c>
      <c r="B147" s="45" t="s">
        <v>281</v>
      </c>
      <c r="C147" s="12" t="s">
        <v>39</v>
      </c>
      <c r="D147" s="73">
        <v>4.87</v>
      </c>
      <c r="E147" s="87">
        <v>5.1050000000000004</v>
      </c>
      <c r="F147" s="87">
        <v>5.8214318499999997</v>
      </c>
      <c r="G147" s="87">
        <v>5.8214318499999997</v>
      </c>
      <c r="H147" s="87">
        <v>5.8214318499999997</v>
      </c>
      <c r="I147" s="87">
        <v>5.8214318499999997</v>
      </c>
      <c r="J147" s="87">
        <v>5.8214318499999997</v>
      </c>
      <c r="K147" s="87">
        <v>5.8214318499999997</v>
      </c>
      <c r="L147" s="87">
        <v>5.8214318499999997</v>
      </c>
      <c r="O147" s="110"/>
    </row>
    <row r="148" spans="1:15" s="14" customFormat="1" ht="10.5">
      <c r="A148" s="10" t="s">
        <v>282</v>
      </c>
      <c r="B148" s="45" t="s">
        <v>283</v>
      </c>
      <c r="C148" s="12" t="s">
        <v>39</v>
      </c>
      <c r="D148" s="74" t="s">
        <v>22</v>
      </c>
      <c r="E148" s="91" t="s">
        <v>22</v>
      </c>
      <c r="F148" s="91" t="s">
        <v>22</v>
      </c>
      <c r="G148" s="75" t="s">
        <v>22</v>
      </c>
      <c r="H148" s="75" t="s">
        <v>22</v>
      </c>
      <c r="I148" s="75" t="s">
        <v>22</v>
      </c>
      <c r="J148" s="75" t="s">
        <v>22</v>
      </c>
      <c r="K148" s="75" t="s">
        <v>22</v>
      </c>
      <c r="L148" s="75" t="s">
        <v>22</v>
      </c>
    </row>
    <row r="149" spans="1:15" s="14" customFormat="1" ht="19.5">
      <c r="A149" s="10" t="s">
        <v>284</v>
      </c>
      <c r="B149" s="36" t="s">
        <v>285</v>
      </c>
      <c r="C149" s="12" t="s">
        <v>39</v>
      </c>
      <c r="D149" s="73">
        <v>-13.555</v>
      </c>
      <c r="E149" s="87">
        <v>-10.058999999999999</v>
      </c>
      <c r="F149" s="87">
        <v>-75.288980570000007</v>
      </c>
      <c r="G149" s="47" t="s">
        <v>22</v>
      </c>
      <c r="H149" s="47" t="s">
        <v>22</v>
      </c>
      <c r="I149" s="47" t="s">
        <v>22</v>
      </c>
      <c r="J149" s="47" t="s">
        <v>22</v>
      </c>
      <c r="K149" s="47" t="s">
        <v>22</v>
      </c>
      <c r="L149" s="47" t="s">
        <v>22</v>
      </c>
    </row>
    <row r="150" spans="1:15" s="14" customFormat="1" ht="10.5">
      <c r="A150" s="10" t="s">
        <v>286</v>
      </c>
      <c r="B150" s="19" t="s">
        <v>287</v>
      </c>
      <c r="C150" s="12" t="s">
        <v>39</v>
      </c>
      <c r="D150" s="74">
        <v>0</v>
      </c>
      <c r="E150" s="74">
        <v>0</v>
      </c>
      <c r="F150" s="74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</row>
    <row r="151" spans="1:15" s="14" customFormat="1" ht="21">
      <c r="A151" s="10" t="s">
        <v>288</v>
      </c>
      <c r="B151" s="23" t="s">
        <v>289</v>
      </c>
      <c r="C151" s="12" t="s">
        <v>39</v>
      </c>
      <c r="D151" s="74">
        <v>0</v>
      </c>
      <c r="E151" s="74">
        <v>0</v>
      </c>
      <c r="F151" s="74">
        <v>0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</row>
    <row r="152" spans="1:15" s="14" customFormat="1" ht="21" customHeight="1">
      <c r="A152" s="16"/>
      <c r="B152" s="17" t="s">
        <v>290</v>
      </c>
      <c r="C152" s="18"/>
      <c r="D152" s="34"/>
      <c r="E152" s="34"/>
      <c r="F152" s="34"/>
      <c r="G152" s="34"/>
      <c r="H152" s="34"/>
      <c r="I152" s="34"/>
      <c r="J152" s="34"/>
      <c r="K152" s="34"/>
      <c r="L152" s="34"/>
    </row>
    <row r="153" spans="1:15" s="14" customFormat="1" ht="10.5">
      <c r="A153" s="10" t="s">
        <v>291</v>
      </c>
      <c r="B153" s="19" t="s">
        <v>292</v>
      </c>
      <c r="C153" s="12" t="s">
        <v>146</v>
      </c>
      <c r="D153" s="42" t="s">
        <v>22</v>
      </c>
      <c r="E153" s="42" t="s">
        <v>22</v>
      </c>
      <c r="F153" s="42" t="s">
        <v>22</v>
      </c>
      <c r="G153" s="42" t="s">
        <v>22</v>
      </c>
      <c r="H153" s="42" t="s">
        <v>22</v>
      </c>
      <c r="I153" s="42" t="s">
        <v>22</v>
      </c>
      <c r="J153" s="42" t="s">
        <v>22</v>
      </c>
      <c r="K153" s="42" t="s">
        <v>22</v>
      </c>
      <c r="L153" s="42" t="s">
        <v>22</v>
      </c>
    </row>
    <row r="154" spans="1:15" s="14" customFormat="1" ht="31.5">
      <c r="A154" s="10" t="s">
        <v>293</v>
      </c>
      <c r="B154" s="23" t="s">
        <v>294</v>
      </c>
      <c r="C154" s="12" t="s">
        <v>295</v>
      </c>
      <c r="D154" s="42" t="s">
        <v>22</v>
      </c>
      <c r="E154" s="42" t="s">
        <v>22</v>
      </c>
      <c r="F154" s="42" t="s">
        <v>22</v>
      </c>
      <c r="G154" s="42" t="s">
        <v>22</v>
      </c>
      <c r="H154" s="42" t="s">
        <v>22</v>
      </c>
      <c r="I154" s="42" t="s">
        <v>22</v>
      </c>
      <c r="J154" s="42" t="s">
        <v>22</v>
      </c>
      <c r="K154" s="42" t="s">
        <v>22</v>
      </c>
      <c r="L154" s="42" t="s">
        <v>22</v>
      </c>
    </row>
    <row r="155" spans="1:15" s="14" customFormat="1" ht="10.5">
      <c r="A155" s="10" t="s">
        <v>296</v>
      </c>
      <c r="B155" s="45" t="s">
        <v>297</v>
      </c>
      <c r="C155" s="12" t="s">
        <v>295</v>
      </c>
      <c r="D155" s="42" t="s">
        <v>22</v>
      </c>
      <c r="E155" s="42" t="s">
        <v>22</v>
      </c>
      <c r="F155" s="42" t="s">
        <v>22</v>
      </c>
      <c r="G155" s="42" t="s">
        <v>22</v>
      </c>
      <c r="H155" s="42" t="s">
        <v>22</v>
      </c>
      <c r="I155" s="42" t="s">
        <v>22</v>
      </c>
      <c r="J155" s="42" t="s">
        <v>22</v>
      </c>
      <c r="K155" s="42" t="s">
        <v>22</v>
      </c>
      <c r="L155" s="42" t="s">
        <v>22</v>
      </c>
    </row>
    <row r="156" spans="1:15" s="14" customFormat="1" ht="10.5">
      <c r="A156" s="10" t="s">
        <v>298</v>
      </c>
      <c r="B156" s="45" t="s">
        <v>299</v>
      </c>
      <c r="C156" s="12" t="s">
        <v>295</v>
      </c>
      <c r="D156" s="42" t="s">
        <v>22</v>
      </c>
      <c r="E156" s="42" t="s">
        <v>22</v>
      </c>
      <c r="F156" s="42" t="s">
        <v>22</v>
      </c>
      <c r="G156" s="42" t="s">
        <v>22</v>
      </c>
      <c r="H156" s="42" t="s">
        <v>22</v>
      </c>
      <c r="I156" s="42" t="s">
        <v>22</v>
      </c>
      <c r="J156" s="42" t="s">
        <v>22</v>
      </c>
      <c r="K156" s="42" t="s">
        <v>22</v>
      </c>
      <c r="L156" s="42" t="s">
        <v>22</v>
      </c>
    </row>
    <row r="157" spans="1:15" s="14" customFormat="1" ht="30.95" customHeight="1">
      <c r="A157" s="10" t="s">
        <v>300</v>
      </c>
      <c r="B157" s="45" t="s">
        <v>301</v>
      </c>
      <c r="C157" s="12" t="s">
        <v>295</v>
      </c>
      <c r="D157" s="42" t="s">
        <v>22</v>
      </c>
      <c r="E157" s="42" t="s">
        <v>22</v>
      </c>
      <c r="F157" s="42" t="s">
        <v>22</v>
      </c>
      <c r="G157" s="42" t="s">
        <v>22</v>
      </c>
      <c r="H157" s="42" t="s">
        <v>22</v>
      </c>
      <c r="I157" s="42" t="s">
        <v>22</v>
      </c>
      <c r="J157" s="42" t="s">
        <v>22</v>
      </c>
      <c r="K157" s="42" t="s">
        <v>22</v>
      </c>
      <c r="L157" s="42" t="s">
        <v>22</v>
      </c>
    </row>
    <row r="158" spans="1:15" s="14" customFormat="1" ht="21">
      <c r="A158" s="10" t="s">
        <v>302</v>
      </c>
      <c r="B158" s="23" t="s">
        <v>303</v>
      </c>
      <c r="C158" s="12" t="s">
        <v>202</v>
      </c>
      <c r="D158" s="42" t="s">
        <v>22</v>
      </c>
      <c r="E158" s="42" t="s">
        <v>22</v>
      </c>
      <c r="F158" s="42" t="s">
        <v>22</v>
      </c>
      <c r="G158" s="42" t="s">
        <v>22</v>
      </c>
      <c r="H158" s="42" t="s">
        <v>22</v>
      </c>
      <c r="I158" s="42" t="s">
        <v>22</v>
      </c>
      <c r="J158" s="42" t="s">
        <v>22</v>
      </c>
      <c r="K158" s="42" t="s">
        <v>22</v>
      </c>
      <c r="L158" s="42" t="s">
        <v>22</v>
      </c>
    </row>
    <row r="159" spans="1:15" s="14" customFormat="1" ht="10.5">
      <c r="A159" s="16"/>
      <c r="B159" s="17" t="s">
        <v>304</v>
      </c>
      <c r="C159" s="18"/>
      <c r="D159" s="34"/>
      <c r="E159" s="34"/>
      <c r="F159" s="34"/>
      <c r="G159" s="34"/>
      <c r="H159" s="34"/>
      <c r="I159" s="34"/>
      <c r="J159" s="34"/>
      <c r="K159" s="34"/>
      <c r="L159" s="34"/>
    </row>
    <row r="160" spans="1:15" s="14" customFormat="1" ht="10.5">
      <c r="A160" s="10" t="s">
        <v>305</v>
      </c>
      <c r="B160" s="50" t="s">
        <v>306</v>
      </c>
      <c r="C160" s="13" t="s">
        <v>307</v>
      </c>
      <c r="D160" s="51">
        <v>1.1919999999999999</v>
      </c>
      <c r="E160" s="52">
        <v>1.2110000000000001</v>
      </c>
      <c r="F160" s="52">
        <v>1.2889999999999999</v>
      </c>
      <c r="G160" s="40">
        <v>1.2649999999999999</v>
      </c>
      <c r="H160" s="53">
        <v>1.379</v>
      </c>
      <c r="I160" s="40">
        <v>1.278</v>
      </c>
      <c r="J160" s="53">
        <v>1.3879999999999999</v>
      </c>
      <c r="K160" s="40">
        <v>1.2689999999999999</v>
      </c>
      <c r="L160" s="53">
        <v>1.397</v>
      </c>
    </row>
    <row r="161" spans="1:12" s="14" customFormat="1" ht="21" customHeight="1">
      <c r="A161" s="10" t="s">
        <v>308</v>
      </c>
      <c r="B161" s="50" t="s">
        <v>309</v>
      </c>
      <c r="C161" s="13" t="s">
        <v>307</v>
      </c>
      <c r="D161" s="42" t="s">
        <v>22</v>
      </c>
      <c r="E161" s="42" t="s">
        <v>22</v>
      </c>
      <c r="F161" s="42" t="s">
        <v>22</v>
      </c>
      <c r="G161" s="42" t="s">
        <v>22</v>
      </c>
      <c r="H161" s="42" t="s">
        <v>22</v>
      </c>
      <c r="I161" s="42" t="s">
        <v>22</v>
      </c>
      <c r="J161" s="42" t="s">
        <v>22</v>
      </c>
      <c r="K161" s="42" t="s">
        <v>22</v>
      </c>
      <c r="L161" s="42" t="s">
        <v>22</v>
      </c>
    </row>
    <row r="162" spans="1:12" s="14" customFormat="1" ht="10.5">
      <c r="A162" s="10" t="s">
        <v>310</v>
      </c>
      <c r="B162" s="45" t="s">
        <v>311</v>
      </c>
      <c r="C162" s="13" t="s">
        <v>307</v>
      </c>
      <c r="D162" s="42" t="s">
        <v>22</v>
      </c>
      <c r="E162" s="42" t="s">
        <v>22</v>
      </c>
      <c r="F162" s="42" t="s">
        <v>22</v>
      </c>
      <c r="G162" s="42" t="s">
        <v>22</v>
      </c>
      <c r="H162" s="42" t="s">
        <v>22</v>
      </c>
      <c r="I162" s="42" t="s">
        <v>22</v>
      </c>
      <c r="J162" s="42" t="s">
        <v>22</v>
      </c>
      <c r="K162" s="42" t="s">
        <v>22</v>
      </c>
      <c r="L162" s="42" t="s">
        <v>22</v>
      </c>
    </row>
    <row r="163" spans="1:12" s="14" customFormat="1" ht="10.5">
      <c r="A163" s="54" t="s">
        <v>312</v>
      </c>
      <c r="B163" s="45" t="s">
        <v>313</v>
      </c>
      <c r="C163" s="13" t="s">
        <v>307</v>
      </c>
      <c r="D163" s="42" t="s">
        <v>22</v>
      </c>
      <c r="E163" s="42" t="s">
        <v>22</v>
      </c>
      <c r="F163" s="42" t="s">
        <v>22</v>
      </c>
      <c r="G163" s="42" t="s">
        <v>22</v>
      </c>
      <c r="H163" s="42" t="s">
        <v>22</v>
      </c>
      <c r="I163" s="42" t="s">
        <v>22</v>
      </c>
      <c r="J163" s="42" t="s">
        <v>22</v>
      </c>
      <c r="K163" s="42" t="s">
        <v>22</v>
      </c>
      <c r="L163" s="42" t="s">
        <v>22</v>
      </c>
    </row>
    <row r="164" spans="1:12" s="14" customFormat="1" ht="21">
      <c r="A164" s="54" t="s">
        <v>314</v>
      </c>
      <c r="B164" s="55" t="s">
        <v>315</v>
      </c>
      <c r="C164" s="13" t="s">
        <v>307</v>
      </c>
      <c r="D164" s="42" t="s">
        <v>22</v>
      </c>
      <c r="E164" s="42" t="s">
        <v>22</v>
      </c>
      <c r="F164" s="42" t="s">
        <v>22</v>
      </c>
      <c r="G164" s="42" t="s">
        <v>22</v>
      </c>
      <c r="H164" s="42" t="s">
        <v>22</v>
      </c>
      <c r="I164" s="42" t="s">
        <v>22</v>
      </c>
      <c r="J164" s="42" t="s">
        <v>22</v>
      </c>
      <c r="K164" s="42" t="s">
        <v>22</v>
      </c>
      <c r="L164" s="42" t="s">
        <v>22</v>
      </c>
    </row>
    <row r="165" spans="1:12" s="14" customFormat="1" ht="21">
      <c r="A165" s="54" t="s">
        <v>316</v>
      </c>
      <c r="B165" s="46" t="s">
        <v>317</v>
      </c>
      <c r="C165" s="13" t="s">
        <v>307</v>
      </c>
      <c r="D165" s="42" t="s">
        <v>22</v>
      </c>
      <c r="E165" s="42" t="s">
        <v>22</v>
      </c>
      <c r="F165" s="42" t="s">
        <v>22</v>
      </c>
      <c r="G165" s="42" t="s">
        <v>22</v>
      </c>
      <c r="H165" s="42" t="s">
        <v>22</v>
      </c>
      <c r="I165" s="42" t="s">
        <v>22</v>
      </c>
      <c r="J165" s="42" t="s">
        <v>22</v>
      </c>
      <c r="K165" s="42" t="s">
        <v>22</v>
      </c>
      <c r="L165" s="42" t="s">
        <v>22</v>
      </c>
    </row>
    <row r="166" spans="1:12" s="14" customFormat="1" ht="21">
      <c r="A166" s="54" t="s">
        <v>318</v>
      </c>
      <c r="B166" s="46" t="s">
        <v>319</v>
      </c>
      <c r="C166" s="13" t="s">
        <v>307</v>
      </c>
      <c r="D166" s="42" t="s">
        <v>22</v>
      </c>
      <c r="E166" s="42" t="s">
        <v>22</v>
      </c>
      <c r="F166" s="42" t="s">
        <v>22</v>
      </c>
      <c r="G166" s="42" t="s">
        <v>22</v>
      </c>
      <c r="H166" s="42" t="s">
        <v>22</v>
      </c>
      <c r="I166" s="42" t="s">
        <v>22</v>
      </c>
      <c r="J166" s="42" t="s">
        <v>22</v>
      </c>
      <c r="K166" s="42" t="s">
        <v>22</v>
      </c>
      <c r="L166" s="42" t="s">
        <v>22</v>
      </c>
    </row>
    <row r="167" spans="1:12" s="14" customFormat="1" ht="19.7" customHeight="1">
      <c r="A167" s="54" t="s">
        <v>320</v>
      </c>
      <c r="B167" s="50" t="s">
        <v>321</v>
      </c>
      <c r="C167" s="13" t="s">
        <v>307</v>
      </c>
      <c r="D167" s="24">
        <v>1.4</v>
      </c>
      <c r="E167" s="24">
        <v>1.66</v>
      </c>
      <c r="F167" s="42">
        <v>1.861</v>
      </c>
      <c r="G167" s="42">
        <v>1.8</v>
      </c>
      <c r="H167" s="42">
        <v>1.9</v>
      </c>
      <c r="I167" s="42">
        <v>1.9</v>
      </c>
      <c r="J167" s="42">
        <v>2</v>
      </c>
      <c r="K167" s="42">
        <v>1.9</v>
      </c>
      <c r="L167" s="42">
        <v>2</v>
      </c>
    </row>
    <row r="168" spans="1:12" s="14" customFormat="1" ht="21">
      <c r="A168" s="54" t="s">
        <v>322</v>
      </c>
      <c r="B168" s="55" t="s">
        <v>323</v>
      </c>
      <c r="C168" s="13" t="s">
        <v>307</v>
      </c>
      <c r="D168" s="42" t="s">
        <v>22</v>
      </c>
      <c r="E168" s="42" t="s">
        <v>22</v>
      </c>
      <c r="F168" s="42" t="s">
        <v>22</v>
      </c>
      <c r="G168" s="42" t="s">
        <v>22</v>
      </c>
      <c r="H168" s="42" t="s">
        <v>22</v>
      </c>
      <c r="I168" s="42" t="s">
        <v>22</v>
      </c>
      <c r="J168" s="42" t="s">
        <v>22</v>
      </c>
      <c r="K168" s="42" t="s">
        <v>22</v>
      </c>
      <c r="L168" s="42" t="s">
        <v>22</v>
      </c>
    </row>
    <row r="169" spans="1:12" s="14" customFormat="1" ht="10.5">
      <c r="A169" s="54" t="s">
        <v>324</v>
      </c>
      <c r="B169" s="55" t="s">
        <v>325</v>
      </c>
      <c r="C169" s="13" t="s">
        <v>307</v>
      </c>
      <c r="D169" s="42" t="s">
        <v>22</v>
      </c>
      <c r="E169" s="42" t="s">
        <v>22</v>
      </c>
      <c r="F169" s="42" t="s">
        <v>22</v>
      </c>
      <c r="G169" s="42" t="s">
        <v>22</v>
      </c>
      <c r="H169" s="42" t="s">
        <v>22</v>
      </c>
      <c r="I169" s="42" t="s">
        <v>22</v>
      </c>
      <c r="J169" s="42" t="s">
        <v>22</v>
      </c>
      <c r="K169" s="42" t="s">
        <v>22</v>
      </c>
      <c r="L169" s="42" t="s">
        <v>22</v>
      </c>
    </row>
    <row r="170" spans="1:12" s="14" customFormat="1" ht="10.5">
      <c r="A170" s="54" t="s">
        <v>326</v>
      </c>
      <c r="B170" s="55" t="s">
        <v>327</v>
      </c>
      <c r="C170" s="13" t="s">
        <v>307</v>
      </c>
      <c r="D170" s="42" t="s">
        <v>22</v>
      </c>
      <c r="E170" s="42" t="s">
        <v>22</v>
      </c>
      <c r="F170" s="42" t="s">
        <v>22</v>
      </c>
      <c r="G170" s="42" t="s">
        <v>22</v>
      </c>
      <c r="H170" s="42" t="s">
        <v>22</v>
      </c>
      <c r="I170" s="42" t="s">
        <v>22</v>
      </c>
      <c r="J170" s="42" t="s">
        <v>22</v>
      </c>
      <c r="K170" s="42" t="s">
        <v>22</v>
      </c>
      <c r="L170" s="42" t="s">
        <v>22</v>
      </c>
    </row>
    <row r="171" spans="1:12" s="14" customFormat="1" ht="16.5" customHeight="1">
      <c r="A171" s="54" t="s">
        <v>328</v>
      </c>
      <c r="B171" s="55" t="s">
        <v>329</v>
      </c>
      <c r="C171" s="13" t="s">
        <v>307</v>
      </c>
      <c r="D171" s="42" t="s">
        <v>22</v>
      </c>
      <c r="E171" s="42" t="s">
        <v>22</v>
      </c>
      <c r="F171" s="42" t="s">
        <v>22</v>
      </c>
      <c r="G171" s="42" t="s">
        <v>22</v>
      </c>
      <c r="H171" s="42" t="s">
        <v>22</v>
      </c>
      <c r="I171" s="42" t="s">
        <v>22</v>
      </c>
      <c r="J171" s="42" t="s">
        <v>22</v>
      </c>
      <c r="K171" s="42" t="s">
        <v>22</v>
      </c>
      <c r="L171" s="42" t="s">
        <v>22</v>
      </c>
    </row>
    <row r="172" spans="1:12" s="14" customFormat="1" ht="11.25" customHeight="1">
      <c r="A172" s="54" t="s">
        <v>330</v>
      </c>
      <c r="B172" s="55" t="s">
        <v>331</v>
      </c>
      <c r="C172" s="13" t="s">
        <v>307</v>
      </c>
      <c r="D172" s="42" t="s">
        <v>22</v>
      </c>
      <c r="E172" s="42" t="s">
        <v>22</v>
      </c>
      <c r="F172" s="42" t="s">
        <v>22</v>
      </c>
      <c r="G172" s="42" t="s">
        <v>22</v>
      </c>
      <c r="H172" s="42" t="s">
        <v>22</v>
      </c>
      <c r="I172" s="42" t="s">
        <v>22</v>
      </c>
      <c r="J172" s="42" t="s">
        <v>22</v>
      </c>
      <c r="K172" s="42" t="s">
        <v>22</v>
      </c>
      <c r="L172" s="42" t="s">
        <v>22</v>
      </c>
    </row>
    <row r="173" spans="1:12" s="14" customFormat="1" ht="10.5">
      <c r="A173" s="54" t="s">
        <v>332</v>
      </c>
      <c r="B173" s="55" t="s">
        <v>333</v>
      </c>
      <c r="C173" s="13" t="s">
        <v>307</v>
      </c>
      <c r="D173" s="42" t="s">
        <v>22</v>
      </c>
      <c r="E173" s="42" t="s">
        <v>22</v>
      </c>
      <c r="F173" s="42" t="s">
        <v>22</v>
      </c>
      <c r="G173" s="42" t="s">
        <v>22</v>
      </c>
      <c r="H173" s="42" t="s">
        <v>22</v>
      </c>
      <c r="I173" s="42" t="s">
        <v>22</v>
      </c>
      <c r="J173" s="42" t="s">
        <v>22</v>
      </c>
      <c r="K173" s="42" t="s">
        <v>22</v>
      </c>
      <c r="L173" s="42" t="s">
        <v>22</v>
      </c>
    </row>
    <row r="174" spans="1:12" s="14" customFormat="1" ht="21">
      <c r="A174" s="54" t="s">
        <v>334</v>
      </c>
      <c r="B174" s="55" t="s">
        <v>335</v>
      </c>
      <c r="C174" s="13" t="s">
        <v>307</v>
      </c>
      <c r="D174" s="42" t="s">
        <v>22</v>
      </c>
      <c r="E174" s="42" t="s">
        <v>22</v>
      </c>
      <c r="F174" s="42" t="s">
        <v>22</v>
      </c>
      <c r="G174" s="42" t="s">
        <v>22</v>
      </c>
      <c r="H174" s="42" t="s">
        <v>22</v>
      </c>
      <c r="I174" s="42" t="s">
        <v>22</v>
      </c>
      <c r="J174" s="42" t="s">
        <v>22</v>
      </c>
      <c r="K174" s="42" t="s">
        <v>22</v>
      </c>
      <c r="L174" s="42" t="s">
        <v>22</v>
      </c>
    </row>
    <row r="175" spans="1:12" s="14" customFormat="1" ht="25.5" customHeight="1">
      <c r="A175" s="54" t="s">
        <v>336</v>
      </c>
      <c r="B175" s="55" t="s">
        <v>337</v>
      </c>
      <c r="C175" s="13" t="s">
        <v>307</v>
      </c>
      <c r="D175" s="42" t="s">
        <v>22</v>
      </c>
      <c r="E175" s="42" t="s">
        <v>22</v>
      </c>
      <c r="F175" s="42" t="s">
        <v>22</v>
      </c>
      <c r="G175" s="42" t="s">
        <v>22</v>
      </c>
      <c r="H175" s="42" t="s">
        <v>22</v>
      </c>
      <c r="I175" s="42" t="s">
        <v>22</v>
      </c>
      <c r="J175" s="42" t="s">
        <v>22</v>
      </c>
      <c r="K175" s="42" t="s">
        <v>22</v>
      </c>
      <c r="L175" s="42" t="s">
        <v>22</v>
      </c>
    </row>
    <row r="176" spans="1:12" s="14" customFormat="1" ht="21">
      <c r="A176" s="54" t="s">
        <v>338</v>
      </c>
      <c r="B176" s="55" t="s">
        <v>339</v>
      </c>
      <c r="C176" s="13" t="s">
        <v>307</v>
      </c>
      <c r="D176" s="42" t="s">
        <v>22</v>
      </c>
      <c r="E176" s="42" t="s">
        <v>22</v>
      </c>
      <c r="F176" s="42" t="s">
        <v>22</v>
      </c>
      <c r="G176" s="42" t="s">
        <v>22</v>
      </c>
      <c r="H176" s="42" t="s">
        <v>22</v>
      </c>
      <c r="I176" s="42" t="s">
        <v>22</v>
      </c>
      <c r="J176" s="42" t="s">
        <v>22</v>
      </c>
      <c r="K176" s="42" t="s">
        <v>22</v>
      </c>
      <c r="L176" s="42" t="s">
        <v>22</v>
      </c>
    </row>
    <row r="177" spans="1:12" s="14" customFormat="1" ht="10.5">
      <c r="A177" s="54" t="s">
        <v>340</v>
      </c>
      <c r="B177" s="55" t="s">
        <v>341</v>
      </c>
      <c r="C177" s="13" t="s">
        <v>307</v>
      </c>
      <c r="D177" s="42" t="s">
        <v>22</v>
      </c>
      <c r="E177" s="42" t="s">
        <v>22</v>
      </c>
      <c r="F177" s="42" t="s">
        <v>22</v>
      </c>
      <c r="G177" s="42" t="s">
        <v>22</v>
      </c>
      <c r="H177" s="42" t="s">
        <v>22</v>
      </c>
      <c r="I177" s="42" t="s">
        <v>22</v>
      </c>
      <c r="J177" s="42" t="s">
        <v>22</v>
      </c>
      <c r="K177" s="42" t="s">
        <v>22</v>
      </c>
      <c r="L177" s="42" t="s">
        <v>22</v>
      </c>
    </row>
    <row r="178" spans="1:12" s="14" customFormat="1" ht="10.5">
      <c r="A178" s="54" t="s">
        <v>342</v>
      </c>
      <c r="B178" s="55" t="s">
        <v>343</v>
      </c>
      <c r="C178" s="13" t="s">
        <v>307</v>
      </c>
      <c r="D178" s="42" t="s">
        <v>22</v>
      </c>
      <c r="E178" s="42" t="s">
        <v>22</v>
      </c>
      <c r="F178" s="42" t="s">
        <v>22</v>
      </c>
      <c r="G178" s="42" t="s">
        <v>22</v>
      </c>
      <c r="H178" s="42" t="s">
        <v>22</v>
      </c>
      <c r="I178" s="42" t="s">
        <v>22</v>
      </c>
      <c r="J178" s="42" t="s">
        <v>22</v>
      </c>
      <c r="K178" s="42" t="s">
        <v>22</v>
      </c>
      <c r="L178" s="42" t="s">
        <v>22</v>
      </c>
    </row>
    <row r="179" spans="1:12" s="14" customFormat="1" ht="12.75" customHeight="1">
      <c r="A179" s="54" t="s">
        <v>344</v>
      </c>
      <c r="B179" s="55" t="s">
        <v>345</v>
      </c>
      <c r="C179" s="13" t="s">
        <v>307</v>
      </c>
      <c r="D179" s="42" t="s">
        <v>22</v>
      </c>
      <c r="E179" s="42" t="s">
        <v>22</v>
      </c>
      <c r="F179" s="42" t="s">
        <v>22</v>
      </c>
      <c r="G179" s="42" t="s">
        <v>22</v>
      </c>
      <c r="H179" s="42" t="s">
        <v>22</v>
      </c>
      <c r="I179" s="42" t="s">
        <v>22</v>
      </c>
      <c r="J179" s="42" t="s">
        <v>22</v>
      </c>
      <c r="K179" s="42" t="s">
        <v>22</v>
      </c>
      <c r="L179" s="42" t="s">
        <v>22</v>
      </c>
    </row>
    <row r="180" spans="1:12" s="14" customFormat="1" ht="10.5">
      <c r="A180" s="54" t="s">
        <v>346</v>
      </c>
      <c r="B180" s="55" t="s">
        <v>347</v>
      </c>
      <c r="C180" s="13" t="s">
        <v>307</v>
      </c>
      <c r="D180" s="42" t="s">
        <v>22</v>
      </c>
      <c r="E180" s="42" t="s">
        <v>22</v>
      </c>
      <c r="F180" s="42" t="s">
        <v>22</v>
      </c>
      <c r="G180" s="42" t="s">
        <v>22</v>
      </c>
      <c r="H180" s="42" t="s">
        <v>22</v>
      </c>
      <c r="I180" s="42" t="s">
        <v>22</v>
      </c>
      <c r="J180" s="42" t="s">
        <v>22</v>
      </c>
      <c r="K180" s="42" t="s">
        <v>22</v>
      </c>
      <c r="L180" s="42" t="s">
        <v>22</v>
      </c>
    </row>
    <row r="181" spans="1:12" s="14" customFormat="1" ht="21">
      <c r="A181" s="54" t="s">
        <v>348</v>
      </c>
      <c r="B181" s="55" t="s">
        <v>349</v>
      </c>
      <c r="C181" s="13" t="s">
        <v>307</v>
      </c>
      <c r="D181" s="42" t="s">
        <v>22</v>
      </c>
      <c r="E181" s="42" t="s">
        <v>22</v>
      </c>
      <c r="F181" s="42" t="s">
        <v>22</v>
      </c>
      <c r="G181" s="42" t="s">
        <v>22</v>
      </c>
      <c r="H181" s="42" t="s">
        <v>22</v>
      </c>
      <c r="I181" s="42" t="s">
        <v>22</v>
      </c>
      <c r="J181" s="42" t="s">
        <v>22</v>
      </c>
      <c r="K181" s="42" t="s">
        <v>22</v>
      </c>
      <c r="L181" s="42" t="s">
        <v>22</v>
      </c>
    </row>
    <row r="182" spans="1:12" s="14" customFormat="1" ht="21">
      <c r="A182" s="54" t="s">
        <v>350</v>
      </c>
      <c r="B182" s="55" t="s">
        <v>351</v>
      </c>
      <c r="C182" s="13" t="s">
        <v>307</v>
      </c>
      <c r="D182" s="42" t="s">
        <v>22</v>
      </c>
      <c r="E182" s="42" t="s">
        <v>22</v>
      </c>
      <c r="F182" s="42" t="s">
        <v>22</v>
      </c>
      <c r="G182" s="42" t="s">
        <v>22</v>
      </c>
      <c r="H182" s="42" t="s">
        <v>22</v>
      </c>
      <c r="I182" s="42" t="s">
        <v>22</v>
      </c>
      <c r="J182" s="42" t="s">
        <v>22</v>
      </c>
      <c r="K182" s="42" t="s">
        <v>22</v>
      </c>
      <c r="L182" s="42" t="s">
        <v>22</v>
      </c>
    </row>
    <row r="183" spans="1:12" s="14" customFormat="1" ht="10.5">
      <c r="A183" s="54" t="s">
        <v>352</v>
      </c>
      <c r="B183" s="55" t="s">
        <v>271</v>
      </c>
      <c r="C183" s="13" t="s">
        <v>307</v>
      </c>
      <c r="D183" s="42" t="s">
        <v>22</v>
      </c>
      <c r="E183" s="42" t="s">
        <v>22</v>
      </c>
      <c r="F183" s="42" t="s">
        <v>22</v>
      </c>
      <c r="G183" s="42" t="s">
        <v>22</v>
      </c>
      <c r="H183" s="42" t="s">
        <v>22</v>
      </c>
      <c r="I183" s="42" t="s">
        <v>22</v>
      </c>
      <c r="J183" s="42" t="s">
        <v>22</v>
      </c>
      <c r="K183" s="42" t="s">
        <v>22</v>
      </c>
      <c r="L183" s="42" t="s">
        <v>22</v>
      </c>
    </row>
    <row r="184" spans="1:12" s="14" customFormat="1" ht="21">
      <c r="A184" s="54" t="s">
        <v>353</v>
      </c>
      <c r="B184" s="55" t="s">
        <v>354</v>
      </c>
      <c r="C184" s="13" t="s">
        <v>307</v>
      </c>
      <c r="D184" s="42" t="s">
        <v>22</v>
      </c>
      <c r="E184" s="42" t="s">
        <v>22</v>
      </c>
      <c r="F184" s="42" t="s">
        <v>22</v>
      </c>
      <c r="G184" s="42" t="s">
        <v>22</v>
      </c>
      <c r="H184" s="42" t="s">
        <v>22</v>
      </c>
      <c r="I184" s="42" t="s">
        <v>22</v>
      </c>
      <c r="J184" s="42" t="s">
        <v>22</v>
      </c>
      <c r="K184" s="42" t="s">
        <v>22</v>
      </c>
      <c r="L184" s="42" t="s">
        <v>22</v>
      </c>
    </row>
    <row r="185" spans="1:12" s="14" customFormat="1" ht="21">
      <c r="A185" s="54" t="s">
        <v>355</v>
      </c>
      <c r="B185" s="55" t="s">
        <v>356</v>
      </c>
      <c r="C185" s="13" t="s">
        <v>307</v>
      </c>
      <c r="D185" s="42" t="s">
        <v>22</v>
      </c>
      <c r="E185" s="42" t="s">
        <v>22</v>
      </c>
      <c r="F185" s="42" t="s">
        <v>22</v>
      </c>
      <c r="G185" s="42" t="s">
        <v>22</v>
      </c>
      <c r="H185" s="42" t="s">
        <v>22</v>
      </c>
      <c r="I185" s="42" t="s">
        <v>22</v>
      </c>
      <c r="J185" s="42" t="s">
        <v>22</v>
      </c>
      <c r="K185" s="42" t="s">
        <v>22</v>
      </c>
      <c r="L185" s="42" t="s">
        <v>22</v>
      </c>
    </row>
    <row r="186" spans="1:12" s="14" customFormat="1" ht="10.5">
      <c r="A186" s="54" t="s">
        <v>357</v>
      </c>
      <c r="B186" s="55" t="s">
        <v>358</v>
      </c>
      <c r="C186" s="13" t="s">
        <v>307</v>
      </c>
      <c r="D186" s="42" t="s">
        <v>22</v>
      </c>
      <c r="E186" s="42" t="s">
        <v>22</v>
      </c>
      <c r="F186" s="42" t="s">
        <v>22</v>
      </c>
      <c r="G186" s="42" t="s">
        <v>22</v>
      </c>
      <c r="H186" s="42" t="s">
        <v>22</v>
      </c>
      <c r="I186" s="42" t="s">
        <v>22</v>
      </c>
      <c r="J186" s="42" t="s">
        <v>22</v>
      </c>
      <c r="K186" s="42" t="s">
        <v>22</v>
      </c>
      <c r="L186" s="42" t="s">
        <v>22</v>
      </c>
    </row>
    <row r="187" spans="1:12" s="14" customFormat="1" ht="9.75" customHeight="1">
      <c r="A187" s="54" t="s">
        <v>359</v>
      </c>
      <c r="B187" s="50" t="s">
        <v>360</v>
      </c>
      <c r="C187" s="13" t="s">
        <v>307</v>
      </c>
      <c r="D187" s="42" t="s">
        <v>22</v>
      </c>
      <c r="E187" s="42" t="s">
        <v>22</v>
      </c>
      <c r="F187" s="42" t="s">
        <v>22</v>
      </c>
      <c r="G187" s="42" t="s">
        <v>22</v>
      </c>
      <c r="H187" s="42" t="s">
        <v>22</v>
      </c>
      <c r="I187" s="42" t="s">
        <v>22</v>
      </c>
      <c r="J187" s="42" t="s">
        <v>22</v>
      </c>
      <c r="K187" s="42" t="s">
        <v>22</v>
      </c>
      <c r="L187" s="42" t="s">
        <v>22</v>
      </c>
    </row>
    <row r="188" spans="1:12" s="14" customFormat="1" ht="21">
      <c r="A188" s="54" t="s">
        <v>361</v>
      </c>
      <c r="B188" s="55" t="s">
        <v>362</v>
      </c>
      <c r="C188" s="13" t="s">
        <v>307</v>
      </c>
      <c r="D188" s="42" t="s">
        <v>22</v>
      </c>
      <c r="E188" s="42" t="s">
        <v>22</v>
      </c>
      <c r="F188" s="42" t="s">
        <v>22</v>
      </c>
      <c r="G188" s="42" t="s">
        <v>22</v>
      </c>
      <c r="H188" s="42" t="s">
        <v>22</v>
      </c>
      <c r="I188" s="42" t="s">
        <v>22</v>
      </c>
      <c r="J188" s="42" t="s">
        <v>22</v>
      </c>
      <c r="K188" s="42" t="s">
        <v>22</v>
      </c>
      <c r="L188" s="42" t="s">
        <v>22</v>
      </c>
    </row>
    <row r="189" spans="1:12" s="14" customFormat="1" ht="21">
      <c r="A189" s="54" t="s">
        <v>363</v>
      </c>
      <c r="B189" s="55" t="s">
        <v>364</v>
      </c>
      <c r="C189" s="13" t="s">
        <v>307</v>
      </c>
      <c r="D189" s="42" t="s">
        <v>22</v>
      </c>
      <c r="E189" s="42" t="s">
        <v>22</v>
      </c>
      <c r="F189" s="42" t="s">
        <v>22</v>
      </c>
      <c r="G189" s="42" t="s">
        <v>22</v>
      </c>
      <c r="H189" s="42" t="s">
        <v>22</v>
      </c>
      <c r="I189" s="42" t="s">
        <v>22</v>
      </c>
      <c r="J189" s="42" t="s">
        <v>22</v>
      </c>
      <c r="K189" s="42" t="s">
        <v>22</v>
      </c>
      <c r="L189" s="42" t="s">
        <v>22</v>
      </c>
    </row>
    <row r="190" spans="1:12" s="14" customFormat="1" ht="21">
      <c r="A190" s="54" t="s">
        <v>365</v>
      </c>
      <c r="B190" s="55" t="s">
        <v>366</v>
      </c>
      <c r="C190" s="13" t="s">
        <v>307</v>
      </c>
      <c r="D190" s="42" t="s">
        <v>22</v>
      </c>
      <c r="E190" s="42" t="s">
        <v>22</v>
      </c>
      <c r="F190" s="42" t="s">
        <v>22</v>
      </c>
      <c r="G190" s="42" t="s">
        <v>22</v>
      </c>
      <c r="H190" s="42" t="s">
        <v>22</v>
      </c>
      <c r="I190" s="42" t="s">
        <v>22</v>
      </c>
      <c r="J190" s="42" t="s">
        <v>22</v>
      </c>
      <c r="K190" s="42" t="s">
        <v>22</v>
      </c>
      <c r="L190" s="42" t="s">
        <v>22</v>
      </c>
    </row>
    <row r="191" spans="1:12" s="14" customFormat="1" ht="21">
      <c r="A191" s="10" t="s">
        <v>367</v>
      </c>
      <c r="B191" s="23" t="s">
        <v>368</v>
      </c>
      <c r="C191" s="12" t="s">
        <v>369</v>
      </c>
      <c r="D191" s="24">
        <v>106000.7</v>
      </c>
      <c r="E191" s="21">
        <v>125753.8</v>
      </c>
      <c r="F191" s="21">
        <v>126897.60000000001</v>
      </c>
      <c r="G191" s="21">
        <v>126466.2</v>
      </c>
      <c r="H191" s="21">
        <v>128861.1</v>
      </c>
      <c r="I191" s="21">
        <v>127124.3</v>
      </c>
      <c r="J191" s="21">
        <v>132441.79999999999</v>
      </c>
      <c r="K191" s="21">
        <v>128992.5</v>
      </c>
      <c r="L191" s="21">
        <v>135918.6</v>
      </c>
    </row>
    <row r="192" spans="1:12" s="14" customFormat="1" ht="21">
      <c r="A192" s="10" t="s">
        <v>370</v>
      </c>
      <c r="B192" s="23" t="s">
        <v>371</v>
      </c>
      <c r="C192" s="12" t="s">
        <v>146</v>
      </c>
      <c r="D192" s="42" t="s">
        <v>22</v>
      </c>
      <c r="E192" s="93">
        <v>18.63</v>
      </c>
      <c r="F192" s="93">
        <f>0.91</f>
        <v>0.91</v>
      </c>
      <c r="G192" s="93">
        <v>0.34</v>
      </c>
      <c r="H192" s="93">
        <v>1.55</v>
      </c>
      <c r="I192" s="93">
        <v>0.52</v>
      </c>
      <c r="J192" s="93">
        <v>2.78</v>
      </c>
      <c r="K192" s="93">
        <v>1.47</v>
      </c>
      <c r="L192" s="93">
        <v>2.63</v>
      </c>
    </row>
    <row r="193" spans="1:12" s="14" customFormat="1" ht="42">
      <c r="A193" s="10" t="s">
        <v>372</v>
      </c>
      <c r="B193" s="23" t="s">
        <v>373</v>
      </c>
      <c r="C193" s="12" t="s">
        <v>369</v>
      </c>
      <c r="D193" s="42" t="s">
        <v>22</v>
      </c>
      <c r="E193" s="42" t="s">
        <v>22</v>
      </c>
      <c r="F193" s="42" t="s">
        <v>22</v>
      </c>
      <c r="G193" s="42" t="s">
        <v>22</v>
      </c>
      <c r="H193" s="42" t="s">
        <v>22</v>
      </c>
      <c r="I193" s="42" t="s">
        <v>22</v>
      </c>
      <c r="J193" s="42" t="s">
        <v>22</v>
      </c>
      <c r="K193" s="42" t="s">
        <v>22</v>
      </c>
      <c r="L193" s="42" t="s">
        <v>22</v>
      </c>
    </row>
    <row r="194" spans="1:12" s="14" customFormat="1" ht="42">
      <c r="A194" s="10" t="s">
        <v>374</v>
      </c>
      <c r="B194" s="23" t="s">
        <v>375</v>
      </c>
      <c r="C194" s="12" t="s">
        <v>146</v>
      </c>
      <c r="D194" s="42" t="s">
        <v>22</v>
      </c>
      <c r="E194" s="42" t="s">
        <v>22</v>
      </c>
      <c r="F194" s="42" t="s">
        <v>22</v>
      </c>
      <c r="G194" s="42" t="s">
        <v>22</v>
      </c>
      <c r="H194" s="42" t="s">
        <v>22</v>
      </c>
      <c r="I194" s="42" t="s">
        <v>22</v>
      </c>
      <c r="J194" s="42" t="s">
        <v>22</v>
      </c>
      <c r="K194" s="42" t="s">
        <v>22</v>
      </c>
      <c r="L194" s="42" t="s">
        <v>22</v>
      </c>
    </row>
    <row r="195" spans="1:12" s="14" customFormat="1" ht="10.5">
      <c r="A195" s="10" t="s">
        <v>376</v>
      </c>
      <c r="B195" s="19" t="s">
        <v>377</v>
      </c>
      <c r="C195" s="12" t="s">
        <v>146</v>
      </c>
      <c r="D195" s="42" t="s">
        <v>22</v>
      </c>
      <c r="E195" s="42" t="s">
        <v>22</v>
      </c>
      <c r="F195" s="42" t="s">
        <v>22</v>
      </c>
      <c r="G195" s="42" t="s">
        <v>22</v>
      </c>
      <c r="H195" s="42" t="s">
        <v>22</v>
      </c>
      <c r="I195" s="42" t="s">
        <v>22</v>
      </c>
      <c r="J195" s="42" t="s">
        <v>22</v>
      </c>
      <c r="K195" s="42" t="s">
        <v>22</v>
      </c>
      <c r="L195" s="42" t="s">
        <v>22</v>
      </c>
    </row>
    <row r="196" spans="1:12" s="14" customFormat="1" ht="30.95" customHeight="1">
      <c r="A196" s="10" t="s">
        <v>378</v>
      </c>
      <c r="B196" s="19" t="s">
        <v>379</v>
      </c>
      <c r="C196" s="12" t="s">
        <v>42</v>
      </c>
      <c r="D196" s="42" t="s">
        <v>22</v>
      </c>
      <c r="E196" s="42" t="s">
        <v>22</v>
      </c>
      <c r="F196" s="42" t="s">
        <v>22</v>
      </c>
      <c r="G196" s="42" t="s">
        <v>22</v>
      </c>
      <c r="H196" s="42" t="s">
        <v>22</v>
      </c>
      <c r="I196" s="42" t="s">
        <v>22</v>
      </c>
      <c r="J196" s="42" t="s">
        <v>22</v>
      </c>
      <c r="K196" s="42" t="s">
        <v>22</v>
      </c>
      <c r="L196" s="42" t="s">
        <v>22</v>
      </c>
    </row>
    <row r="197" spans="1:12" s="14" customFormat="1" ht="30.95" customHeight="1">
      <c r="A197" s="10" t="s">
        <v>380</v>
      </c>
      <c r="B197" s="19" t="s">
        <v>381</v>
      </c>
      <c r="C197" s="12" t="s">
        <v>382</v>
      </c>
      <c r="D197" s="42" t="s">
        <v>22</v>
      </c>
      <c r="E197" s="42" t="s">
        <v>22</v>
      </c>
      <c r="F197" s="42" t="s">
        <v>22</v>
      </c>
      <c r="G197" s="42" t="s">
        <v>22</v>
      </c>
      <c r="H197" s="42" t="s">
        <v>22</v>
      </c>
      <c r="I197" s="42" t="s">
        <v>22</v>
      </c>
      <c r="J197" s="42" t="s">
        <v>22</v>
      </c>
      <c r="K197" s="42" t="s">
        <v>22</v>
      </c>
      <c r="L197" s="42" t="s">
        <v>22</v>
      </c>
    </row>
    <row r="198" spans="1:12" s="14" customFormat="1" ht="10.5">
      <c r="A198" s="10" t="s">
        <v>383</v>
      </c>
      <c r="B198" s="19" t="s">
        <v>384</v>
      </c>
      <c r="C198" s="12" t="s">
        <v>202</v>
      </c>
      <c r="D198" s="66">
        <f>12/D160*0.001</f>
        <v>1.0067114093959733E-2</v>
      </c>
      <c r="E198" s="66">
        <f>4/E160*0.001</f>
        <v>3.3030553261767133E-3</v>
      </c>
      <c r="F198" s="66">
        <f>3/F160*0.001</f>
        <v>2.3273855702094651E-3</v>
      </c>
      <c r="G198" s="66">
        <f>9/G160*0.001</f>
        <v>7.1146245059288543E-3</v>
      </c>
      <c r="H198" s="66">
        <f>2/H160*0.001</f>
        <v>1.4503263234227702E-3</v>
      </c>
      <c r="I198" s="66">
        <f>15/I160*0.001</f>
        <v>1.1737089201877934E-2</v>
      </c>
      <c r="J198" s="66">
        <f>2/J160*0.001</f>
        <v>1.4409221902017292E-3</v>
      </c>
      <c r="K198" s="66">
        <f>16/K160*0.001</f>
        <v>1.260835303388495E-2</v>
      </c>
      <c r="L198" s="66">
        <f>1/L160*0.001</f>
        <v>7.1581961345740881E-4</v>
      </c>
    </row>
    <row r="199" spans="1:12" s="14" customFormat="1" ht="10.5">
      <c r="A199" s="10" t="s">
        <v>385</v>
      </c>
      <c r="B199" s="19" t="s">
        <v>386</v>
      </c>
      <c r="C199" s="12" t="s">
        <v>12</v>
      </c>
      <c r="D199" s="56" t="s">
        <v>22</v>
      </c>
      <c r="E199" s="56" t="s">
        <v>22</v>
      </c>
      <c r="F199" s="56" t="s">
        <v>22</v>
      </c>
      <c r="G199" s="56" t="s">
        <v>22</v>
      </c>
      <c r="H199" s="56" t="s">
        <v>22</v>
      </c>
      <c r="I199" s="56" t="s">
        <v>22</v>
      </c>
      <c r="J199" s="56" t="s">
        <v>22</v>
      </c>
      <c r="K199" s="56" t="s">
        <v>22</v>
      </c>
      <c r="L199" s="56" t="s">
        <v>22</v>
      </c>
    </row>
    <row r="200" spans="1:12" s="14" customFormat="1" ht="31.5">
      <c r="A200" s="10" t="s">
        <v>387</v>
      </c>
      <c r="B200" s="23" t="s">
        <v>388</v>
      </c>
      <c r="C200" s="12" t="s">
        <v>12</v>
      </c>
      <c r="D200" s="52">
        <f>12/1000</f>
        <v>1.2E-2</v>
      </c>
      <c r="E200" s="52">
        <f>4/1000</f>
        <v>4.0000000000000001E-3</v>
      </c>
      <c r="F200" s="52">
        <f>3/1000</f>
        <v>3.0000000000000001E-3</v>
      </c>
      <c r="G200" s="52">
        <f>9/1000</f>
        <v>8.9999999999999993E-3</v>
      </c>
      <c r="H200" s="52">
        <f>2/1000</f>
        <v>2E-3</v>
      </c>
      <c r="I200" s="52">
        <f>15/1000</f>
        <v>1.4999999999999999E-2</v>
      </c>
      <c r="J200" s="52">
        <f>2/1000</f>
        <v>2E-3</v>
      </c>
      <c r="K200" s="52">
        <f>16/1000</f>
        <v>1.6E-2</v>
      </c>
      <c r="L200" s="52">
        <f>1/1000</f>
        <v>1E-3</v>
      </c>
    </row>
    <row r="201" spans="1:12" s="14" customFormat="1" ht="10.5">
      <c r="A201" s="10" t="s">
        <v>389</v>
      </c>
      <c r="B201" s="19" t="s">
        <v>390</v>
      </c>
      <c r="C201" s="12" t="s">
        <v>39</v>
      </c>
      <c r="D201" s="42" t="s">
        <v>22</v>
      </c>
      <c r="E201" s="42" t="s">
        <v>22</v>
      </c>
      <c r="F201" s="42" t="s">
        <v>22</v>
      </c>
      <c r="G201" s="42" t="s">
        <v>22</v>
      </c>
      <c r="H201" s="42" t="s">
        <v>22</v>
      </c>
      <c r="I201" s="42" t="s">
        <v>22</v>
      </c>
      <c r="J201" s="42" t="s">
        <v>22</v>
      </c>
      <c r="K201" s="42" t="s">
        <v>22</v>
      </c>
      <c r="L201" s="42" t="s">
        <v>22</v>
      </c>
    </row>
    <row r="202" spans="1:12" s="14" customFormat="1" ht="10.5">
      <c r="A202" s="10" t="s">
        <v>391</v>
      </c>
      <c r="B202" s="19" t="s">
        <v>392</v>
      </c>
      <c r="C202" s="12" t="s">
        <v>146</v>
      </c>
      <c r="D202" s="42" t="s">
        <v>22</v>
      </c>
      <c r="E202" s="42" t="s">
        <v>22</v>
      </c>
      <c r="F202" s="42" t="s">
        <v>22</v>
      </c>
      <c r="G202" s="42" t="s">
        <v>22</v>
      </c>
      <c r="H202" s="42" t="s">
        <v>22</v>
      </c>
      <c r="I202" s="42" t="s">
        <v>22</v>
      </c>
      <c r="J202" s="42" t="s">
        <v>22</v>
      </c>
      <c r="K202" s="42" t="s">
        <v>22</v>
      </c>
      <c r="L202" s="42" t="s">
        <v>22</v>
      </c>
    </row>
    <row r="203" spans="1:12" s="14" customFormat="1" ht="10.5">
      <c r="A203" s="103" t="s">
        <v>393</v>
      </c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s="14" customFormat="1" ht="10.5">
      <c r="A204" s="101" t="s">
        <v>394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</row>
    <row r="205" spans="1:12" s="14" customFormat="1" ht="10.5">
      <c r="A205" s="104" t="s">
        <v>395</v>
      </c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</row>
    <row r="206" spans="1:12" s="14" customFormat="1" ht="10.5">
      <c r="A206" s="57" t="s">
        <v>396</v>
      </c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</row>
    <row r="207" spans="1:12" s="14" customFormat="1" ht="10.5">
      <c r="A207" s="58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</row>
    <row r="208" spans="1:12" s="14" customFormat="1" ht="10.5">
      <c r="A208" s="101" t="s">
        <v>397</v>
      </c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</row>
    <row r="209" spans="1:12" s="14" customFormat="1" ht="10.5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</row>
    <row r="210" spans="1:12" s="14" customForma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s="14" customForma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s="14" customForma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s="4" customForma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</sheetData>
  <mergeCells count="17">
    <mergeCell ref="J1:R1"/>
    <mergeCell ref="A2:L2"/>
    <mergeCell ref="A4:L4"/>
    <mergeCell ref="G6:L6"/>
    <mergeCell ref="D7:D9"/>
    <mergeCell ref="E7:E9"/>
    <mergeCell ref="F7:F9"/>
    <mergeCell ref="G7:H7"/>
    <mergeCell ref="I7:J7"/>
    <mergeCell ref="K7:L7"/>
    <mergeCell ref="A208:L208"/>
    <mergeCell ref="A209:L209"/>
    <mergeCell ref="D62:L62"/>
    <mergeCell ref="D63:L63"/>
    <mergeCell ref="A203:L203"/>
    <mergeCell ref="A204:L204"/>
    <mergeCell ref="A205:L205"/>
  </mergeCells>
  <phoneticPr fontId="22" type="noConversion"/>
  <pageMargins left="0.39374999999999999" right="0.39374999999999999" top="0.71875" bottom="0.39374999999999999" header="0.196527777777778" footer="0.511811023622047"/>
  <pageSetup paperSize="77" fitToHeight="4" orientation="landscape" horizontalDpi="300" verticalDpi="300" r:id="rId1"/>
  <headerFooter>
    <oddHeader>&amp;R&amp;"Times New Roman,Обычный"&amp;7Подготовлено с использованием КонсультантПлюс</oddHeader>
  </headerFooter>
  <ignoredErrors>
    <ignoredError sqref="D200:H200 J200:L200 D198 D19:E19 I19:L19 F19:H19 G198 E198:F198 H198 J198:L198" unlockedFormula="1"/>
    <ignoredError sqref="I200 I198" formula="1" unlockedFormula="1"/>
    <ignoredError sqref="F10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60" zoomScaleNormal="160" workbookViewId="0"/>
  </sheetViews>
  <sheetFormatPr defaultColWidth="11.5703125" defaultRowHeight="12.7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&amp;C&amp;"Tempora LGC Uni,Обычный"&amp;12&amp;Kffffff&amp;A</oddHeader>
    <oddFooter>&amp;C&amp;"Tempora LGC Uni,Обычный"&amp;12&amp;KffffffСтраница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2070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стр.1_6</vt:lpstr>
      <vt:lpstr>Лист2</vt:lpstr>
      <vt:lpstr>стр.1_6!Область_печати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105</cp:revision>
  <dcterms:modified xsi:type="dcterms:W3CDTF">2025-11-12T10:44:56Z</dcterms:modified>
  <dc:language>ru-RU</dc:language>
</cp:coreProperties>
</file>